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24226"/>
  <mc:AlternateContent xmlns:mc="http://schemas.openxmlformats.org/markup-compatibility/2006">
    <mc:Choice Requires="x15">
      <x15ac:absPath xmlns:x15ac="http://schemas.microsoft.com/office/spreadsheetml/2010/11/ac" url="https://clpccdorg-my.sharepoint.com/personal/nho_laspositascollege_edu/Documents/Committees/CEMC/2025-2026 Discipline Plans/STEM/STEM Nan and David reviewed/"/>
    </mc:Choice>
  </mc:AlternateContent>
  <xr:revisionPtr revIDLastSave="0" documentId="8_{9D65759E-1438-422F-B902-008A8FFBBB0E}" xr6:coauthVersionLast="47" xr6:coauthVersionMax="47" xr10:uidLastSave="{00000000-0000-0000-0000-000000000000}"/>
  <bookViews>
    <workbookView xWindow="30330" yWindow="705" windowWidth="25995" windowHeight="14115" xr2:uid="{00000000-000D-0000-FFFF-FFFF00000000}"/>
  </bookViews>
  <sheets>
    <sheet name="Summer 25" sheetId="1" r:id="rId1"/>
    <sheet name="Fall 25" sheetId="2" r:id="rId2"/>
    <sheet name="Spring 26" sheetId="3" r:id="rId3"/>
    <sheet name="2025-26 Summary" sheetId="4" r:id="rId4"/>
    <sheet name="Proposed Additions" sheetId="6" r:id="rId5"/>
    <sheet name="Definitions" sheetId="7" r:id="rId6"/>
  </sheets>
  <definedNames>
    <definedName name="_xlnm.Print_Area" localSheetId="1">'Fall 25'!$A$1:$Q$52</definedName>
    <definedName name="_xlnm.Print_Area" localSheetId="2">'Spring 26'!$A$1:$Q$54</definedName>
    <definedName name="_xlnm.Print_Area" localSheetId="0">'Summer 25'!$A$1:$R$42</definedName>
    <definedName name="_xlnm.Print_Titles" localSheetId="1">'Fall 25'!$6:$6</definedName>
    <definedName name="_xlnm.Print_Titles" localSheetId="4">'Proposed Additions'!$6:$6</definedName>
    <definedName name="_xlnm.Print_Titles" localSheetId="2">'Spring 26'!$6:$6</definedName>
    <definedName name="_xlnm.Print_Titles" localSheetId="0">'Summer 25'!$6:$6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 i="4" l="1"/>
  <c r="M48" i="3"/>
  <c r="L48" i="3"/>
  <c r="I26" i="3"/>
  <c r="M26" i="3"/>
  <c r="N26" i="3" s="1"/>
  <c r="L26" i="3"/>
  <c r="O26" i="3" s="1"/>
  <c r="I48" i="3"/>
  <c r="I48" i="2"/>
  <c r="I47" i="2"/>
  <c r="M48" i="2"/>
  <c r="N48" i="2" s="1"/>
  <c r="L48" i="2"/>
  <c r="M47" i="2"/>
  <c r="L47" i="2"/>
  <c r="L46" i="2"/>
  <c r="I46" i="2"/>
  <c r="M46" i="2" s="1"/>
  <c r="O46" i="2" s="1"/>
  <c r="O48" i="3" l="1"/>
  <c r="N48" i="3"/>
  <c r="P48" i="3" s="1"/>
  <c r="P26" i="3"/>
  <c r="O47" i="2"/>
  <c r="P48" i="2"/>
  <c r="O48" i="2"/>
  <c r="N47" i="2"/>
  <c r="P47" i="2" s="1"/>
  <c r="N46" i="2"/>
  <c r="P46" i="2" s="1"/>
  <c r="L28" i="3" l="1"/>
  <c r="I28" i="3"/>
  <c r="M28" i="3" s="1"/>
  <c r="I37" i="3"/>
  <c r="M37" i="3" s="1"/>
  <c r="I38" i="3"/>
  <c r="M38" i="3" s="1"/>
  <c r="I40" i="3"/>
  <c r="M40" i="3" s="1"/>
  <c r="I41" i="3"/>
  <c r="M41" i="3" s="1"/>
  <c r="N41" i="3" s="1"/>
  <c r="I42" i="3"/>
  <c r="M42" i="3" s="1"/>
  <c r="I43" i="3"/>
  <c r="M43" i="3" s="1"/>
  <c r="L37" i="3"/>
  <c r="L38" i="3"/>
  <c r="L40" i="3"/>
  <c r="L41" i="3"/>
  <c r="L42" i="3"/>
  <c r="L43" i="3"/>
  <c r="I43" i="2"/>
  <c r="I42" i="2"/>
  <c r="M43" i="2"/>
  <c r="L43" i="2"/>
  <c r="M42" i="2"/>
  <c r="L42" i="2"/>
  <c r="L51" i="2"/>
  <c r="O28" i="3" l="1"/>
  <c r="O42" i="2"/>
  <c r="O43" i="2"/>
  <c r="N28" i="3"/>
  <c r="P28" i="3" s="1"/>
  <c r="P41" i="3"/>
  <c r="N42" i="3"/>
  <c r="P42" i="3" s="1"/>
  <c r="O42" i="3"/>
  <c r="N38" i="3"/>
  <c r="P38" i="3" s="1"/>
  <c r="O38" i="3"/>
  <c r="O37" i="3"/>
  <c r="N37" i="3"/>
  <c r="P37" i="3" s="1"/>
  <c r="O41" i="3"/>
  <c r="N40" i="3"/>
  <c r="P40" i="3" s="1"/>
  <c r="O40" i="3"/>
  <c r="O43" i="3"/>
  <c r="N43" i="3"/>
  <c r="P43" i="3" s="1"/>
  <c r="N43" i="2"/>
  <c r="P43" i="2" s="1"/>
  <c r="N42" i="2"/>
  <c r="P42" i="2" s="1"/>
  <c r="I27" i="2" l="1"/>
  <c r="M27" i="2" s="1"/>
  <c r="I26" i="2"/>
  <c r="M26" i="2" s="1"/>
  <c r="N26" i="2" s="1"/>
  <c r="I24" i="2"/>
  <c r="I23" i="2"/>
  <c r="L27" i="2"/>
  <c r="L26" i="2"/>
  <c r="M24" i="2"/>
  <c r="L24" i="2"/>
  <c r="M17" i="1"/>
  <c r="J31" i="1"/>
  <c r="J29" i="1"/>
  <c r="J27" i="1"/>
  <c r="J26" i="1"/>
  <c r="J25" i="1"/>
  <c r="N31" i="1"/>
  <c r="M31" i="1"/>
  <c r="N29" i="1"/>
  <c r="M29" i="1"/>
  <c r="N27" i="1"/>
  <c r="M27" i="1"/>
  <c r="N26" i="1"/>
  <c r="M26" i="1"/>
  <c r="N25" i="1"/>
  <c r="M25" i="1"/>
  <c r="O26" i="2" l="1"/>
  <c r="O24" i="2"/>
  <c r="P26" i="2"/>
  <c r="O27" i="2"/>
  <c r="N27" i="2"/>
  <c r="P27" i="2" s="1"/>
  <c r="N24" i="2"/>
  <c r="P24" i="2" s="1"/>
  <c r="P31" i="1"/>
  <c r="P29" i="1"/>
  <c r="P25" i="1"/>
  <c r="O31" i="1"/>
  <c r="Q31" i="1" s="1"/>
  <c r="P27" i="1"/>
  <c r="P26" i="1"/>
  <c r="O26" i="1"/>
  <c r="Q26" i="1" s="1"/>
  <c r="O27" i="1"/>
  <c r="Q27" i="1" s="1"/>
  <c r="O29" i="1"/>
  <c r="Q29" i="1" s="1"/>
  <c r="O25" i="1"/>
  <c r="Q25" i="1" s="1"/>
  <c r="F13" i="4" l="1"/>
  <c r="G13" i="4"/>
  <c r="H13" i="4"/>
  <c r="E13" i="4"/>
  <c r="H2" i="3" l="1"/>
  <c r="H2" i="2" l="1"/>
  <c r="I2" i="1"/>
  <c r="L8" i="3" l="1"/>
  <c r="L9" i="3"/>
  <c r="L11" i="3"/>
  <c r="L12" i="3"/>
  <c r="L14" i="3"/>
  <c r="L15" i="3"/>
  <c r="L17" i="3"/>
  <c r="L19" i="3"/>
  <c r="L21" i="3"/>
  <c r="L23" i="3"/>
  <c r="L24" i="3"/>
  <c r="L30" i="3"/>
  <c r="L31" i="3"/>
  <c r="L33" i="3"/>
  <c r="L34" i="3"/>
  <c r="L35" i="3"/>
  <c r="L36" i="3"/>
  <c r="L44" i="3"/>
  <c r="L46" i="3"/>
  <c r="L47" i="3"/>
  <c r="L49" i="3"/>
  <c r="L50" i="3"/>
  <c r="L51" i="3"/>
  <c r="L52" i="3"/>
  <c r="L53" i="3"/>
  <c r="L54" i="3"/>
  <c r="L8" i="2"/>
  <c r="L9" i="2"/>
  <c r="L11" i="2"/>
  <c r="L12" i="2"/>
  <c r="L14" i="2"/>
  <c r="L15" i="2"/>
  <c r="L17" i="2"/>
  <c r="L19" i="2"/>
  <c r="L21" i="2"/>
  <c r="L23" i="2"/>
  <c r="L29" i="2"/>
  <c r="L30" i="2"/>
  <c r="L32" i="2"/>
  <c r="L33" i="2"/>
  <c r="L34" i="2"/>
  <c r="L36" i="2"/>
  <c r="L37" i="2"/>
  <c r="L39" i="2"/>
  <c r="L40" i="2"/>
  <c r="L45" i="2"/>
  <c r="M8" i="1"/>
  <c r="M10" i="1"/>
  <c r="M11" i="1"/>
  <c r="M13" i="1"/>
  <c r="M15" i="1"/>
  <c r="M18" i="1"/>
  <c r="M20" i="1"/>
  <c r="M22" i="1"/>
  <c r="M23" i="1"/>
  <c r="I7" i="3" l="1"/>
  <c r="I7" i="2"/>
  <c r="J7" i="1"/>
  <c r="K2" i="6" l="1"/>
  <c r="I36" i="2" l="1"/>
  <c r="M36" i="2" s="1"/>
  <c r="I37" i="2"/>
  <c r="M37" i="2" s="1"/>
  <c r="I39" i="2"/>
  <c r="M39" i="2" s="1"/>
  <c r="N37" i="2" l="1"/>
  <c r="P37" i="2" s="1"/>
  <c r="O37" i="2"/>
  <c r="O36" i="2"/>
  <c r="N36" i="2"/>
  <c r="P36" i="2" s="1"/>
  <c r="O39" i="2"/>
  <c r="N39" i="2"/>
  <c r="P39" i="2" s="1"/>
  <c r="I33" i="3"/>
  <c r="M33" i="3" s="1"/>
  <c r="I34" i="3"/>
  <c r="M34" i="3" s="1"/>
  <c r="I35" i="3"/>
  <c r="M35" i="3" s="1"/>
  <c r="I32" i="2"/>
  <c r="M32" i="2" s="1"/>
  <c r="I33" i="2"/>
  <c r="M33" i="2" s="1"/>
  <c r="I34" i="2"/>
  <c r="M34" i="2" s="1"/>
  <c r="N35" i="3" l="1"/>
  <c r="P35" i="3" s="1"/>
  <c r="O35" i="3"/>
  <c r="N34" i="3"/>
  <c r="P34" i="3" s="1"/>
  <c r="O34" i="3"/>
  <c r="N33" i="3"/>
  <c r="P33" i="3" s="1"/>
  <c r="O33" i="3"/>
  <c r="O33" i="2"/>
  <c r="N33" i="2"/>
  <c r="P33" i="2" s="1"/>
  <c r="N34" i="2"/>
  <c r="P34" i="2" s="1"/>
  <c r="O34" i="2"/>
  <c r="N32" i="2"/>
  <c r="P32" i="2" s="1"/>
  <c r="O32" i="2"/>
  <c r="I8" i="6"/>
  <c r="M8" i="6" s="1"/>
  <c r="L8" i="6"/>
  <c r="I9" i="6"/>
  <c r="M9" i="6" s="1"/>
  <c r="L9" i="6"/>
  <c r="I10" i="6"/>
  <c r="M10" i="6" s="1"/>
  <c r="L10" i="6"/>
  <c r="O10" i="6" l="1"/>
  <c r="N10" i="6"/>
  <c r="P10" i="6" s="1"/>
  <c r="N8" i="6"/>
  <c r="P8" i="6" s="1"/>
  <c r="O8" i="6"/>
  <c r="N9" i="6"/>
  <c r="P9" i="6" s="1"/>
  <c r="O9" i="6"/>
  <c r="H2" i="6"/>
  <c r="K2" i="2"/>
  <c r="K2" i="3"/>
  <c r="L2" i="1"/>
  <c r="L15" i="6" l="1"/>
  <c r="I15" i="6"/>
  <c r="M15" i="6" s="1"/>
  <c r="L14" i="6"/>
  <c r="I14" i="6"/>
  <c r="M14" i="6" s="1"/>
  <c r="L13" i="6"/>
  <c r="I13" i="6"/>
  <c r="M13" i="6" s="1"/>
  <c r="L12" i="6"/>
  <c r="I12" i="6"/>
  <c r="M12" i="6" s="1"/>
  <c r="N12" i="6" s="1"/>
  <c r="P12" i="6" s="1"/>
  <c r="L11" i="6"/>
  <c r="I11" i="6"/>
  <c r="M11" i="6" s="1"/>
  <c r="L7" i="6"/>
  <c r="L2" i="6" s="1"/>
  <c r="I7" i="6"/>
  <c r="M7" i="6" s="1"/>
  <c r="M2" i="6" l="1"/>
  <c r="O2" i="6" s="1"/>
  <c r="O13" i="6"/>
  <c r="N7" i="6"/>
  <c r="P7" i="6" s="1"/>
  <c r="O7" i="6"/>
  <c r="O15" i="6"/>
  <c r="N15" i="6"/>
  <c r="P15" i="6" s="1"/>
  <c r="O11" i="6"/>
  <c r="N11" i="6"/>
  <c r="P11" i="6" s="1"/>
  <c r="O14" i="6"/>
  <c r="N14" i="6"/>
  <c r="P14" i="6" s="1"/>
  <c r="O12" i="6"/>
  <c r="N13" i="6"/>
  <c r="P13" i="6" s="1"/>
  <c r="N2" i="6" l="1"/>
  <c r="P2" i="6" s="1"/>
  <c r="I8" i="2"/>
  <c r="M8" i="2" s="1"/>
  <c r="I9" i="2"/>
  <c r="M9" i="2" s="1"/>
  <c r="I11" i="2"/>
  <c r="M11" i="2" s="1"/>
  <c r="I12" i="2"/>
  <c r="M12" i="2" s="1"/>
  <c r="I14" i="2"/>
  <c r="M14" i="2" s="1"/>
  <c r="I15" i="2"/>
  <c r="M15" i="2" s="1"/>
  <c r="I17" i="2"/>
  <c r="M17" i="2" s="1"/>
  <c r="I19" i="2"/>
  <c r="M19" i="2" s="1"/>
  <c r="I21" i="2"/>
  <c r="M21" i="2" s="1"/>
  <c r="M23" i="2"/>
  <c r="O23" i="2" s="1"/>
  <c r="I29" i="2"/>
  <c r="M29" i="2" s="1"/>
  <c r="I30" i="2"/>
  <c r="M30" i="2" s="1"/>
  <c r="I40" i="2"/>
  <c r="M40" i="2" s="1"/>
  <c r="I44" i="2"/>
  <c r="I45" i="2"/>
  <c r="M45" i="2" s="1"/>
  <c r="I51" i="2"/>
  <c r="M51" i="2" s="1"/>
  <c r="I49" i="3"/>
  <c r="M49" i="3" s="1"/>
  <c r="O49" i="3" l="1"/>
  <c r="N49" i="3"/>
  <c r="P49" i="3" s="1"/>
  <c r="N14" i="2"/>
  <c r="P14" i="2" s="1"/>
  <c r="O14" i="2"/>
  <c r="O11" i="2"/>
  <c r="N11" i="2"/>
  <c r="P11" i="2" s="1"/>
  <c r="N17" i="2"/>
  <c r="P17" i="2" s="1"/>
  <c r="O17" i="2"/>
  <c r="O15" i="2"/>
  <c r="N15" i="2"/>
  <c r="P15" i="2" s="1"/>
  <c r="N29" i="2"/>
  <c r="P29" i="2" s="1"/>
  <c r="O29" i="2"/>
  <c r="O12" i="2"/>
  <c r="N12" i="2"/>
  <c r="P12" i="2" s="1"/>
  <c r="O21" i="2"/>
  <c r="N21" i="2"/>
  <c r="P21" i="2" s="1"/>
  <c r="O9" i="2"/>
  <c r="N9" i="2"/>
  <c r="P9" i="2" s="1"/>
  <c r="N40" i="2"/>
  <c r="P40" i="2" s="1"/>
  <c r="O40" i="2"/>
  <c r="O30" i="2"/>
  <c r="N30" i="2"/>
  <c r="P30" i="2" s="1"/>
  <c r="N23" i="2"/>
  <c r="P23" i="2" s="1"/>
  <c r="N51" i="2"/>
  <c r="P51" i="2" s="1"/>
  <c r="O51" i="2"/>
  <c r="N8" i="2"/>
  <c r="P8" i="2" s="1"/>
  <c r="O8" i="2"/>
  <c r="O45" i="2"/>
  <c r="N45" i="2"/>
  <c r="P45" i="2" s="1"/>
  <c r="N19" i="2"/>
  <c r="P19" i="2" s="1"/>
  <c r="O19" i="2"/>
  <c r="I52" i="3"/>
  <c r="M52" i="3" s="1"/>
  <c r="I51" i="3"/>
  <c r="M51" i="3" s="1"/>
  <c r="I50" i="3"/>
  <c r="M50" i="3" s="1"/>
  <c r="I47" i="3"/>
  <c r="M47" i="3" s="1"/>
  <c r="I46" i="3"/>
  <c r="M46" i="3" s="1"/>
  <c r="I44" i="3"/>
  <c r="M44" i="3" s="1"/>
  <c r="I36" i="3"/>
  <c r="M36" i="3" s="1"/>
  <c r="I31" i="3"/>
  <c r="M31" i="3" s="1"/>
  <c r="I30" i="3"/>
  <c r="M30" i="3" s="1"/>
  <c r="I24" i="3"/>
  <c r="M24" i="3" s="1"/>
  <c r="I23" i="3"/>
  <c r="M23" i="3" s="1"/>
  <c r="I21" i="3"/>
  <c r="M21" i="3" s="1"/>
  <c r="I19" i="3"/>
  <c r="M19" i="3" s="1"/>
  <c r="I17" i="3"/>
  <c r="M17" i="3" s="1"/>
  <c r="I15" i="3"/>
  <c r="M15" i="3" s="1"/>
  <c r="I14" i="3"/>
  <c r="M14" i="3" s="1"/>
  <c r="I12" i="3"/>
  <c r="M12" i="3" s="1"/>
  <c r="I11" i="3"/>
  <c r="M11" i="3" s="1"/>
  <c r="I9" i="3"/>
  <c r="M9" i="3" s="1"/>
  <c r="I8" i="3"/>
  <c r="M8" i="3" s="1"/>
  <c r="J8" i="1"/>
  <c r="N8" i="1" s="1"/>
  <c r="O8" i="1" l="1"/>
  <c r="Q8" i="1" s="1"/>
  <c r="P8" i="1"/>
  <c r="N50" i="3"/>
  <c r="P50" i="3" s="1"/>
  <c r="O50" i="3"/>
  <c r="N23" i="3"/>
  <c r="P23" i="3" s="1"/>
  <c r="O23" i="3"/>
  <c r="N31" i="3"/>
  <c r="P31" i="3" s="1"/>
  <c r="O31" i="3"/>
  <c r="N52" i="3"/>
  <c r="P52" i="3" s="1"/>
  <c r="O52" i="3"/>
  <c r="N12" i="3"/>
  <c r="P12" i="3" s="1"/>
  <c r="O12" i="3"/>
  <c r="N14" i="3"/>
  <c r="P14" i="3" s="1"/>
  <c r="O14" i="3"/>
  <c r="N44" i="3"/>
  <c r="P44" i="3" s="1"/>
  <c r="O44" i="3"/>
  <c r="N11" i="3"/>
  <c r="P11" i="3" s="1"/>
  <c r="O11" i="3"/>
  <c r="N30" i="3"/>
  <c r="P30" i="3" s="1"/>
  <c r="O30" i="3"/>
  <c r="N17" i="3"/>
  <c r="P17" i="3" s="1"/>
  <c r="O17" i="3"/>
  <c r="N36" i="3"/>
  <c r="P36" i="3" s="1"/>
  <c r="O36" i="3"/>
  <c r="N24" i="3"/>
  <c r="P24" i="3" s="1"/>
  <c r="O24" i="3"/>
  <c r="N51" i="3"/>
  <c r="P51" i="3" s="1"/>
  <c r="O51" i="3"/>
  <c r="N15" i="3"/>
  <c r="P15" i="3" s="1"/>
  <c r="O15" i="3"/>
  <c r="N19" i="3"/>
  <c r="P19" i="3" s="1"/>
  <c r="O19" i="3"/>
  <c r="N8" i="3"/>
  <c r="P8" i="3" s="1"/>
  <c r="O8" i="3"/>
  <c r="N46" i="3"/>
  <c r="P46" i="3" s="1"/>
  <c r="O46" i="3"/>
  <c r="N9" i="3"/>
  <c r="P9" i="3" s="1"/>
  <c r="O9" i="3"/>
  <c r="N21" i="3"/>
  <c r="P21" i="3" s="1"/>
  <c r="O21" i="3"/>
  <c r="N47" i="3"/>
  <c r="P47" i="3" s="1"/>
  <c r="O47" i="3"/>
  <c r="I53" i="3"/>
  <c r="M53" i="3" s="1"/>
  <c r="I54" i="3"/>
  <c r="M54" i="3" s="1"/>
  <c r="L7" i="3"/>
  <c r="L2" i="3" s="1"/>
  <c r="M7" i="3"/>
  <c r="L7" i="2"/>
  <c r="L2" i="2" s="1"/>
  <c r="M7" i="2"/>
  <c r="J23" i="1"/>
  <c r="N23" i="1" s="1"/>
  <c r="J22" i="1"/>
  <c r="N22" i="1" s="1"/>
  <c r="J20" i="1"/>
  <c r="N20" i="1" s="1"/>
  <c r="J18" i="1"/>
  <c r="N18" i="1" s="1"/>
  <c r="J17" i="1"/>
  <c r="N17" i="1" s="1"/>
  <c r="P17" i="1" s="1"/>
  <c r="J15" i="1"/>
  <c r="N15" i="1" s="1"/>
  <c r="J13" i="1"/>
  <c r="N13" i="1" s="1"/>
  <c r="J11" i="1"/>
  <c r="N11" i="1" s="1"/>
  <c r="J10" i="1"/>
  <c r="N10" i="1" s="1"/>
  <c r="M7" i="1"/>
  <c r="M2" i="1" s="1"/>
  <c r="N7" i="1"/>
  <c r="O23" i="1" l="1"/>
  <c r="Q23" i="1" s="1"/>
  <c r="P23" i="1"/>
  <c r="O22" i="1"/>
  <c r="Q22" i="1" s="1"/>
  <c r="P22" i="1"/>
  <c r="O10" i="1"/>
  <c r="Q10" i="1" s="1"/>
  <c r="P10" i="1"/>
  <c r="P11" i="1"/>
  <c r="O11" i="1"/>
  <c r="Q11" i="1" s="1"/>
  <c r="O18" i="1"/>
  <c r="Q18" i="1" s="1"/>
  <c r="P18" i="1"/>
  <c r="O13" i="1"/>
  <c r="Q13" i="1" s="1"/>
  <c r="P13" i="1"/>
  <c r="O17" i="1"/>
  <c r="Q17" i="1" s="1"/>
  <c r="O15" i="1"/>
  <c r="Q15" i="1" s="1"/>
  <c r="P15" i="1"/>
  <c r="O20" i="1"/>
  <c r="Q20" i="1" s="1"/>
  <c r="P20" i="1"/>
  <c r="N54" i="3"/>
  <c r="P54" i="3" s="1"/>
  <c r="O54" i="3"/>
  <c r="N53" i="3"/>
  <c r="P53" i="3" s="1"/>
  <c r="O53" i="3"/>
  <c r="M2" i="3"/>
  <c r="O7" i="2"/>
  <c r="N2" i="1"/>
  <c r="M2" i="2"/>
  <c r="O7" i="3"/>
  <c r="N7" i="3"/>
  <c r="P7" i="3" s="1"/>
  <c r="N7" i="2"/>
  <c r="P7" i="2" s="1"/>
  <c r="O7" i="1"/>
  <c r="Q7" i="1" s="1"/>
  <c r="P7" i="1"/>
  <c r="E2" i="4" l="1"/>
  <c r="O2" i="1"/>
  <c r="Q2" i="1" s="1"/>
  <c r="N2" i="2"/>
  <c r="P2" i="2" s="1"/>
  <c r="N2" i="3"/>
  <c r="P2" i="3" s="1"/>
  <c r="L3" i="6"/>
  <c r="P2" i="1"/>
  <c r="O2" i="3"/>
  <c r="L3" i="3"/>
  <c r="L3" i="2"/>
  <c r="M3" i="1"/>
  <c r="O2" i="2"/>
  <c r="G2" i="4" l="1"/>
  <c r="I2" i="4" s="1"/>
  <c r="H2" i="4"/>
</calcChain>
</file>

<file path=xl/sharedStrings.xml><?xml version="1.0" encoding="utf-8"?>
<sst xmlns="http://schemas.openxmlformats.org/spreadsheetml/2006/main" count="479" uniqueCount="151">
  <si>
    <t>Term</t>
  </si>
  <si>
    <t>Year</t>
  </si>
  <si>
    <t>Discipline</t>
  </si>
  <si>
    <t>FTEF 25/26</t>
  </si>
  <si>
    <t>Sum 25 FTEF</t>
  </si>
  <si>
    <t xml:space="preserve">WSCH </t>
  </si>
  <si>
    <t xml:space="preserve">FTES </t>
  </si>
  <si>
    <t>PROD</t>
  </si>
  <si>
    <t>FTES/FTEF</t>
  </si>
  <si>
    <t>2025 Summer Sessions (Tentative)</t>
  </si>
  <si>
    <t>Summer</t>
  </si>
  <si>
    <r>
      <t>1</t>
    </r>
    <r>
      <rPr>
        <sz val="10"/>
        <color theme="1"/>
        <rFont val="Calibri"/>
        <family val="2"/>
        <scheme val="minor"/>
      </rPr>
      <t>st</t>
    </r>
    <r>
      <rPr>
        <sz val="11"/>
        <color theme="1"/>
        <rFont val="Calibri"/>
        <family val="2"/>
        <scheme val="minor"/>
      </rPr>
      <t xml:space="preserve"> 5 Weeks--6/2-7/3</t>
    </r>
  </si>
  <si>
    <t>Remaining FTEF for 24/25</t>
  </si>
  <si>
    <t>Remaining FTEF for 25/26</t>
  </si>
  <si>
    <r>
      <t>2</t>
    </r>
    <r>
      <rPr>
        <sz val="10"/>
        <color theme="1"/>
        <rFont val="Calibri"/>
        <family val="2"/>
        <scheme val="minor"/>
      </rPr>
      <t>nd</t>
    </r>
    <r>
      <rPr>
        <sz val="11"/>
        <color theme="1"/>
        <rFont val="Calibri"/>
        <family val="2"/>
        <scheme val="minor"/>
      </rPr>
      <t xml:space="preserve"> 5 Weeks--7/7-8/7</t>
    </r>
  </si>
  <si>
    <t>Faculty Name</t>
  </si>
  <si>
    <t>Program review was used in the development of this discipline plan.</t>
  </si>
  <si>
    <t>6 Weeks--6/23-7/31</t>
  </si>
  <si>
    <t>8 Weeks--6/16-8/7</t>
  </si>
  <si>
    <t>Discipline (e.g., CIS)</t>
  </si>
  <si>
    <t>Course/X-listed Course(s)
 (e.g., 8)</t>
  </si>
  <si>
    <t>Which Summer Session?</t>
  </si>
  <si>
    <r>
      <t xml:space="preserve">Modality 
</t>
    </r>
    <r>
      <rPr>
        <sz val="10"/>
        <color indexed="8"/>
        <rFont val="Calibri"/>
        <family val="2"/>
        <scheme val="minor"/>
      </rPr>
      <t xml:space="preserve">(F2F, Hybrid, HyFlex, Async/Sync, Both) </t>
    </r>
  </si>
  <si>
    <t xml:space="preserve">Was this section/ course added in  24/25? If so, when? </t>
  </si>
  <si>
    <t>Set
Cap
Per Section</t>
  </si>
  <si>
    <t>Actual Summer 24 Enrollments</t>
  </si>
  <si>
    <t>Expected Enrollment 
Per 
Section (Est.)</t>
  </si>
  <si>
    <t># of Planned
Section(s)</t>
  </si>
  <si>
    <t>Total 
Enr. (Est.)</t>
  </si>
  <si>
    <t>Weekly
Contact
Hours Per
Week*</t>
  </si>
  <si>
    <t>CAH Per
Section</t>
  </si>
  <si>
    <t xml:space="preserve">Total FTEF </t>
  </si>
  <si>
    <t>WSCH</t>
  </si>
  <si>
    <t>FTES</t>
  </si>
  <si>
    <t>NOTES:</t>
  </si>
  <si>
    <t>MATH</t>
  </si>
  <si>
    <t xml:space="preserve">8 weeks </t>
  </si>
  <si>
    <t>AO</t>
  </si>
  <si>
    <t>Planned 2 async Su 24, but added a 3rd. Note that prerquisite on calc 1 removed as of summer 25.</t>
  </si>
  <si>
    <t>HF</t>
  </si>
  <si>
    <t xml:space="preserve">The HF sec continues to fill by start of Su, but the enrollments reduce once class starts. </t>
  </si>
  <si>
    <t xml:space="preserve">MATH </t>
  </si>
  <si>
    <t>2nd summer in row with a closed waitlist.</t>
  </si>
  <si>
    <t>HF initially fills, but has dropped to 26 by census 2 summers in a row.</t>
  </si>
  <si>
    <t>F2F</t>
  </si>
  <si>
    <t>Planned 2 async Su 24, but added a 3rd. Both of the other waitlists had reached 20 before the decision to add was made.</t>
  </si>
  <si>
    <t xml:space="preserve">All four online sections had waitlists at the start of the summer. </t>
  </si>
  <si>
    <t xml:space="preserve">This class only ever got to 27 during the enrollment period. </t>
  </si>
  <si>
    <t>This one waitlisted to 7 before semester start.</t>
  </si>
  <si>
    <t>1/30/39/40/47</t>
  </si>
  <si>
    <t>Thse emporium sections were HF last summer, but will be F2F su 25. They are also adding calculus to the xlist.</t>
  </si>
  <si>
    <t>66C/67C/100C/101C</t>
  </si>
  <si>
    <t>AM = 20, PM = 25, SLAM and BSTEM courses are cross enrolled</t>
  </si>
  <si>
    <t>Summary/Rationale:</t>
  </si>
  <si>
    <t>These are the classes that were offered Summer 2024 as well as the ones that were added to the plan before summer session started. Even though the Concurrent Enrollment courses did not fill, they are necessary for some students to be able to take the Math class that is a part of their ed plan due to requirements based on the GSP. We have condensed the courses to be conpletely cross enrolled so that SLAM and BSTEM are together instead of offering separate sections for each. While the requirements to take a support for some students will be removed for math 30 and 39, the requirements are still in place for Math 47, Math 40, Math 34 and Math 1 will be added.</t>
  </si>
  <si>
    <t>*Calculate weekly student contact hours based on full term (17.5 wks) not summer session</t>
  </si>
  <si>
    <t>25/26 FTEF Allocation</t>
  </si>
  <si>
    <t xml:space="preserve">Fall 25 FTEF </t>
  </si>
  <si>
    <t>Fall</t>
  </si>
  <si>
    <t>Course/X-listed Course(s)
(e.g. 59C)</t>
  </si>
  <si>
    <t>Which Fall Session?</t>
  </si>
  <si>
    <t xml:space="preserve">Modality 
(F2F, Hybrid, HyFlex, Async/Sync, Both) </t>
  </si>
  <si>
    <t xml:space="preserve">Was this section/ course add in 24/25 ? If so, when? </t>
  </si>
  <si>
    <t>Actual 
Fall 24 Enrollments</t>
  </si>
  <si>
    <t>Weekly
Contact
Hours Per
Week</t>
  </si>
  <si>
    <t>Full Term</t>
  </si>
  <si>
    <t>One of these was a late start added the week before the semester started. Planning on keepint the third class, but making it a full term class.</t>
  </si>
  <si>
    <t>HO</t>
  </si>
  <si>
    <t>Fall 24, this was a fully online class.</t>
  </si>
  <si>
    <t>SO</t>
  </si>
  <si>
    <t xml:space="preserve">This section is a year long class that completes in the Spring. It's FTEF will come out of Spring. </t>
  </si>
  <si>
    <t>N/A</t>
  </si>
  <si>
    <t xml:space="preserve">This is a new class. It is replacing the combination of taking Math 30&amp;39 to take calculus. In Fall 24, we had about 500 students place into/take Math 30 or 39. These students will be given the opportunity to take Math 1, Math 21, or Math 39. They will all be eligible to take Math 1, but depending on their prior math experience they will be recommened to take Math 39 F and Math 21 S, Math 21 F and Math 1 S, or Math 1 F. </t>
  </si>
  <si>
    <t xml:space="preserve"> The department is unfortunately having to guess at the percentage of students who will self-select into this recommended class after they get their guided self-placement results. Keeping 2 asych to match the Math 30 async. Keeping 5 in-person to match the Math 30 in-person.</t>
  </si>
  <si>
    <t>Added an additional asych due to Fa 24 WL #s.</t>
  </si>
  <si>
    <t>Added 2 additional F2F due to Fa 24 WL #s.</t>
  </si>
  <si>
    <t>55C</t>
  </si>
  <si>
    <t>40/47/1/21/39</t>
  </si>
  <si>
    <t>Removing 1 in-person Emporium section (used to be 2).</t>
  </si>
  <si>
    <t>This used to be 2 fully asyc sections, but reducing to 1 Hybrid section.</t>
  </si>
  <si>
    <t>This used to be SLAM&amp;BSTEM sections separate, but it makes more sense to let them all be xlisted together.</t>
  </si>
  <si>
    <t>66C</t>
  </si>
  <si>
    <t>2 Hardlinked to Calc, enrollment reflects the mirrored non-credit support enrollments too.</t>
  </si>
  <si>
    <t>101C</t>
  </si>
  <si>
    <t>Hardlinked to STEM puente cohort. Enrollment relfects the mirrored non-credit support enrollments too.</t>
  </si>
  <si>
    <t>100C</t>
  </si>
  <si>
    <t>Hardlinked to Stats (Puente cohort and open enrollment), enrollment reflects the mirrored non-credit support enrollments too.</t>
  </si>
  <si>
    <t>66/67/68</t>
  </si>
  <si>
    <t>Other</t>
  </si>
  <si>
    <t>Please see notes for explantion of course offerings. 
Note on Emporium xlist: Currently offer Math 40, 47, 30 39 and 1 in Emporium mode. However, with placement switch, the offerings will change as well, but we want to be flexible for enrollments. At the moment, the plan is to offer Math 40, 47, and 1 only. But we will xlist with 39 and 21 with caps set to 0. If the traditional classes fill early and Emporium has room, then we will change the caps to allow for Math 39 and 21. This is only a tentative plan though since it means we need to prep for a class that we may not offer in that mode. Time to do that prep may be a factorin in whether or not we can do this plan. Alternately, Since the math 39 and 21 cost the same amount to offer, then ideally we will staff them with faculty who know they could flip from 39 to 21 or 21 to 39 depending on how the enrollments look. At the moment, we planned classes such that we anticipate more students taking math 1 than math 21 than math 39. The reality is that we'll need to be flexible in in the scheduling as we watch enrollment trends.</t>
  </si>
  <si>
    <t>Sp 26 FTEF</t>
  </si>
  <si>
    <t>Spring</t>
  </si>
  <si>
    <t>**Estimate expected enrollment based on previous semesters</t>
  </si>
  <si>
    <t>Which Spring Session?</t>
  </si>
  <si>
    <t xml:space="preserve">Was this section/ course add in 24/25? If so, when? </t>
  </si>
  <si>
    <t>Actual 
Spring 24 Enrollments</t>
  </si>
  <si>
    <t>**Expected Enrollment 
Per 
Section (Est.)</t>
  </si>
  <si>
    <t>Spring 25, we added a late start AO M1 the week before the semester started, so going to keep that one.</t>
  </si>
  <si>
    <t xml:space="preserve">Spring 25 enrollments for in-person classes out side of Emporium were light, had to cancel two sections. But we're removing two sections of Emporium and with the new enrollment policies, we should see a need for these sections, so leaving all 7 (F2F/HF) classes. </t>
  </si>
  <si>
    <t>Spring 24, this was a fully online class.</t>
  </si>
  <si>
    <t>Spring 25, we added an additional section which also filled. The waitlists before the semster started demostrate a need for an 8th section.</t>
  </si>
  <si>
    <t>One of these in Sp 24 was HF</t>
  </si>
  <si>
    <t>FTEF taken only from Sp for yearlong class.</t>
  </si>
  <si>
    <t xml:space="preserve">Interest in this course is growing. Spring 25 closed during the first week and the instructor let in 12 extra students to his section. </t>
  </si>
  <si>
    <t xml:space="preserve">Added a second section to Spring 25, both sections filled with waitlists. Keeping both. </t>
  </si>
  <si>
    <t xml:space="preserve">Spring 25, we dropped this to 1 section, but there was a need for 2, which was added before semester started, so we'll bump it back up to 2. </t>
  </si>
  <si>
    <t>See note on Fall semester.</t>
  </si>
  <si>
    <r>
      <rPr>
        <sz val="10"/>
        <color rgb="FFFF0000"/>
        <rFont val="Calibri"/>
        <family val="2"/>
        <scheme val="minor"/>
      </rPr>
      <t xml:space="preserve">This class may be converted to a Math 47 </t>
    </r>
    <r>
      <rPr>
        <b/>
        <sz val="10"/>
        <color rgb="FFFF0000"/>
        <rFont val="Calibri"/>
        <family val="2"/>
        <scheme val="minor"/>
      </rPr>
      <t>(need the 0.05FTEF remaining to do this, please don't take)</t>
    </r>
    <r>
      <rPr>
        <sz val="10"/>
        <color rgb="FFFF0000"/>
        <rFont val="Calibri"/>
        <family val="2"/>
        <scheme val="minor"/>
      </rPr>
      <t xml:space="preserve"> </t>
    </r>
    <r>
      <rPr>
        <sz val="10"/>
        <color theme="1"/>
        <rFont val="Calibri"/>
        <family val="2"/>
        <scheme val="minor"/>
      </rPr>
      <t>since M27 will no longer count towards math completion. ECE may not recommend it as part of their degree, and Math 47 will be added. TBD.</t>
    </r>
  </si>
  <si>
    <t xml:space="preserve">Spring 25 has 28 people enrolled as of 1/28. While this course does not normally fill, it is a choice for some student transfer goals. Plan to continue offering 1 each spring. </t>
  </si>
  <si>
    <t xml:space="preserve">Spring 24 had 3, did not fill. Spring 25 has 3 which are not filling (total 80 for 3 F2F sections). Reduced total count to 2 F2F. This is a second semester recommended course, but is only required for some business majors. Many are taking Math 1&amp;2 for UC and Private transfer requirements. </t>
  </si>
  <si>
    <t>One of these was HF in Sp 24. Removed an in-person due to shifting enrollment trends. It may be that these students will end up in Math 21 instead. 35 of them were Puente and the cohort will do a Math 21 to Math 1 for F to S, so losing those students to a Math 1.</t>
  </si>
  <si>
    <t>This class is now a second semester course recommendation on ClassWeb. We removed a section in spring 25 and probably should have kept it based on interest. So keeping 3 in-person sections.</t>
  </si>
  <si>
    <t>The 248 was from all 8 in-person sections. The evening class did not fill as well with no IA support. Reducing # of sections from 8 to 6 (5 in-person and 1 Hybrid).</t>
  </si>
  <si>
    <t>Hardlinked to Calc, enrollment reflects the mirrored non-credit support enrollments too.</t>
  </si>
  <si>
    <t>Hardlinked to Stats (open enrollment), enrollment reflects the mirrored non-credit support enrollments too.</t>
  </si>
  <si>
    <r>
      <t>Please see notes for explantion of course offerings. 
Calling attention to note on Math 27: This class may be converted to a Math 47</t>
    </r>
    <r>
      <rPr>
        <b/>
        <sz val="11"/>
        <color rgb="FFFF0000"/>
        <rFont val="Calibri"/>
        <family val="2"/>
        <scheme val="minor"/>
      </rPr>
      <t xml:space="preserve"> (need the 0.05FTEF remaining to do this, please don't take)</t>
    </r>
    <r>
      <rPr>
        <sz val="11"/>
        <color theme="1"/>
        <rFont val="Calibri"/>
        <family val="2"/>
        <scheme val="minor"/>
      </rPr>
      <t xml:space="preserve"> since M27 will no longer count towards math completion. ECE may not recommend it as part of their degree, and Math 47 will be added. TBD.</t>
    </r>
  </si>
  <si>
    <t>2025/26 FTEF Allocation</t>
  </si>
  <si>
    <t>2025/26 FTEF</t>
  </si>
  <si>
    <t>Credit</t>
  </si>
  <si>
    <t>25/26</t>
  </si>
  <si>
    <t>2024/25 FTEF Allocation</t>
  </si>
  <si>
    <t>Summer 24</t>
  </si>
  <si>
    <t>Fall 24</t>
  </si>
  <si>
    <t>FTEF</t>
  </si>
  <si>
    <t>WSCH/FTEF</t>
  </si>
  <si>
    <t>4-Year Averages (20/21, 21/22, 22/23, 23/24)</t>
  </si>
  <si>
    <t>4-Year Data(20/21, 21/22, 22/23, 23/24)</t>
  </si>
  <si>
    <t>20/21</t>
  </si>
  <si>
    <t>21/22</t>
  </si>
  <si>
    <t>22/23</t>
  </si>
  <si>
    <t>23/24</t>
  </si>
  <si>
    <t>FTEF 25/26 Adds</t>
  </si>
  <si>
    <t>Course #/X-listed Course(s)</t>
  </si>
  <si>
    <t xml:space="preserve">Was this section/ course add in  24/25? If so, when? </t>
  </si>
  <si>
    <t>Planned
Section(s)</t>
  </si>
  <si>
    <t xml:space="preserve">Please provide rationale for proposed courses. </t>
  </si>
  <si>
    <t>Modalities</t>
  </si>
  <si>
    <t>Face to Face (fully in-person)</t>
  </si>
  <si>
    <t>Hybrid (students required to attend partially in-person and partially online)</t>
  </si>
  <si>
    <r>
      <t xml:space="preserve">HyFlex (student has the </t>
    </r>
    <r>
      <rPr>
        <u/>
        <sz val="11"/>
        <color theme="1"/>
        <rFont val="Calibri"/>
        <family val="2"/>
        <scheme val="minor"/>
      </rPr>
      <t>option</t>
    </r>
    <r>
      <rPr>
        <sz val="11"/>
        <color theme="1"/>
        <rFont val="Calibri"/>
        <family val="2"/>
        <scheme val="minor"/>
      </rPr>
      <t xml:space="preserve"> to attend in person and/or online)</t>
    </r>
  </si>
  <si>
    <t xml:space="preserve">Fully Online Asynchronous </t>
  </si>
  <si>
    <t>Fully Online Synchronous</t>
  </si>
  <si>
    <t>BO</t>
  </si>
  <si>
    <t xml:space="preserve">Fully Online Combination Asynchronous and Synchronous </t>
  </si>
  <si>
    <t>Summer Sessions</t>
  </si>
  <si>
    <t>1st 5 weeks</t>
  </si>
  <si>
    <t>2nd 5 weeks</t>
  </si>
  <si>
    <t>6 weeks</t>
  </si>
  <si>
    <t>Fall/Spring Sessions</t>
  </si>
  <si>
    <t>Fast Track 1</t>
  </si>
  <si>
    <t>Fast Track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</si>
</sst>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_);_(* \(#,##0.000\);_(* &quot;-&quot;??_);_(@_)"/>
  </numFmts>
  <fonts count="16"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u/>
      <sz val="11"/>
      <color theme="1"/>
      <name val="Calibri"/>
      <family val="2"/>
      <scheme val="minor"/>
    </font>
    <font>
      <sz val="10"/>
      <color rgb="FFFF0000"/>
      <name val="Calibri"/>
      <family val="2"/>
      <scheme val="minor"/>
    </font>
    <font>
      <b/>
      <sz val="10"/>
      <color rgb="FFFF0000"/>
      <name val="Calibri"/>
      <family val="2"/>
      <scheme val="minor"/>
    </font>
    <font>
      <b/>
      <sz val="11"/>
      <color rgb="FFFF0000"/>
      <name val="Calibri"/>
      <family val="2"/>
      <scheme val="minor"/>
    </font>
    <font>
      <sz val="11"/>
      <color rgb="FFFF0000"/>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
      <left/>
      <right style="thin">
        <color rgb="FFB2B2B2"/>
      </right>
      <top style="thin">
        <color rgb="FFB2B2B2"/>
      </top>
      <bottom style="thin">
        <color rgb="FFB2B2B2"/>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33">
    <xf numFmtId="0" fontId="0" fillId="0" borderId="0" xfId="0"/>
    <xf numFmtId="0" fontId="1" fillId="0" borderId="0" xfId="0" applyFont="1"/>
    <xf numFmtId="0" fontId="0" fillId="2" borderId="1" xfId="0" applyFill="1" applyBorder="1" applyAlignment="1">
      <alignment horizontal="center"/>
    </xf>
    <xf numFmtId="0" fontId="0" fillId="4" borderId="1" xfId="0" applyFill="1" applyBorder="1"/>
    <xf numFmtId="2" fontId="0" fillId="0" borderId="1" xfId="0" applyNumberFormat="1" applyBorder="1" applyAlignment="1">
      <alignment horizontal="right"/>
    </xf>
    <xf numFmtId="0" fontId="0" fillId="0" borderId="1" xfId="0" applyBorder="1" applyAlignment="1">
      <alignment horizontal="right"/>
    </xf>
    <xf numFmtId="164" fontId="0" fillId="0" borderId="1" xfId="0" applyNumberFormat="1" applyBorder="1" applyAlignment="1">
      <alignment horizontal="right"/>
    </xf>
    <xf numFmtId="2" fontId="3" fillId="3" borderId="1" xfId="1" applyNumberFormat="1" applyFont="1" applyFill="1" applyBorder="1" applyAlignment="1">
      <alignment horizontal="center"/>
    </xf>
    <xf numFmtId="0" fontId="3" fillId="3" borderId="1" xfId="1" applyFont="1" applyFill="1" applyBorder="1" applyAlignment="1">
      <alignment horizontal="center"/>
    </xf>
    <xf numFmtId="164" fontId="3" fillId="3" borderId="1" xfId="1" applyNumberFormat="1" applyFont="1" applyFill="1" applyBorder="1" applyAlignment="1">
      <alignment horizontal="center"/>
    </xf>
    <xf numFmtId="0" fontId="4" fillId="4" borderId="1" xfId="0" applyFont="1" applyFill="1" applyBorder="1" applyAlignment="1">
      <alignment horizontal="left"/>
    </xf>
    <xf numFmtId="2" fontId="0" fillId="4" borderId="1" xfId="0" applyNumberFormat="1" applyFill="1" applyBorder="1" applyAlignment="1">
      <alignment horizontal="right"/>
    </xf>
    <xf numFmtId="0" fontId="0" fillId="0" borderId="3" xfId="0" applyBorder="1" applyAlignment="1">
      <alignment horizontal="right"/>
    </xf>
    <xf numFmtId="164" fontId="0" fillId="0" borderId="3" xfId="0" applyNumberFormat="1" applyBorder="1" applyAlignment="1">
      <alignment horizontal="right"/>
    </xf>
    <xf numFmtId="0" fontId="0" fillId="0" borderId="8" xfId="0" applyBorder="1" applyAlignment="1">
      <alignment horizontal="right"/>
    </xf>
    <xf numFmtId="164" fontId="0" fillId="0" borderId="8" xfId="0" applyNumberFormat="1" applyBorder="1" applyAlignment="1">
      <alignment horizontal="right"/>
    </xf>
    <xf numFmtId="2" fontId="0" fillId="0" borderId="0" xfId="0" applyNumberFormat="1" applyAlignment="1">
      <alignment horizontal="left"/>
    </xf>
    <xf numFmtId="0" fontId="0" fillId="2" borderId="1" xfId="0" applyFill="1" applyBorder="1" applyAlignment="1">
      <alignment horizontal="center" wrapText="1"/>
    </xf>
    <xf numFmtId="0" fontId="0" fillId="5" borderId="1" xfId="0" applyFill="1" applyBorder="1"/>
    <xf numFmtId="0" fontId="0" fillId="4" borderId="1" xfId="0" applyFill="1" applyBorder="1" applyAlignment="1" applyProtection="1">
      <alignment horizontal="left"/>
      <protection locked="0"/>
    </xf>
    <xf numFmtId="0" fontId="0" fillId="4" borderId="1" xfId="0" applyFill="1" applyBorder="1" applyAlignment="1">
      <alignment horizontal="left"/>
    </xf>
    <xf numFmtId="2" fontId="0" fillId="0" borderId="0" xfId="0" applyNumberFormat="1"/>
    <xf numFmtId="0" fontId="4" fillId="0" borderId="0" xfId="0" applyFont="1" applyAlignment="1">
      <alignment horizontal="left"/>
    </xf>
    <xf numFmtId="0" fontId="3" fillId="3" borderId="3" xfId="1" applyFont="1" applyFill="1" applyBorder="1" applyAlignment="1">
      <alignment horizontal="center" wrapText="1"/>
    </xf>
    <xf numFmtId="0" fontId="0" fillId="2" borderId="3" xfId="0" applyFill="1" applyBorder="1" applyAlignment="1">
      <alignment horizontal="center" wrapText="1"/>
    </xf>
    <xf numFmtId="2" fontId="3" fillId="3" borderId="3" xfId="1" applyNumberFormat="1" applyFont="1" applyFill="1" applyBorder="1" applyAlignment="1">
      <alignment horizontal="center" wrapText="1"/>
    </xf>
    <xf numFmtId="0" fontId="3" fillId="3" borderId="3" xfId="1" applyFont="1" applyFill="1" applyBorder="1" applyAlignment="1">
      <alignment horizontal="center"/>
    </xf>
    <xf numFmtId="164" fontId="3" fillId="3" borderId="3" xfId="1" applyNumberFormat="1" applyFont="1" applyFill="1" applyBorder="1" applyAlignment="1">
      <alignment horizontal="center"/>
    </xf>
    <xf numFmtId="0" fontId="0" fillId="0" borderId="0" xfId="0" applyAlignment="1">
      <alignment vertical="top" wrapText="1"/>
    </xf>
    <xf numFmtId="164" fontId="0" fillId="0" borderId="7" xfId="0" applyNumberFormat="1" applyBorder="1" applyAlignment="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3" xfId="0" applyFont="1" applyFill="1" applyBorder="1" applyAlignment="1" applyProtection="1">
      <alignment horizontal="left"/>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Alignment="1">
      <alignment wrapText="1"/>
    </xf>
    <xf numFmtId="0" fontId="0" fillId="0" borderId="3" xfId="0" applyBorder="1" applyAlignment="1">
      <alignment wrapText="1"/>
    </xf>
    <xf numFmtId="0" fontId="0" fillId="0" borderId="1" xfId="0" applyBorder="1" applyAlignment="1">
      <alignment wrapText="1"/>
    </xf>
    <xf numFmtId="0" fontId="3" fillId="0" borderId="0" xfId="0" applyFont="1"/>
    <xf numFmtId="0" fontId="3" fillId="3" borderId="1" xfId="1" applyFont="1" applyFill="1" applyBorder="1" applyAlignment="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lignment horizontal="left"/>
    </xf>
    <xf numFmtId="0" fontId="8" fillId="8" borderId="13" xfId="0" quotePrefix="1" applyFont="1" applyFill="1" applyBorder="1" applyAlignment="1" applyProtection="1">
      <alignment horizontal="left"/>
      <protection locked="0"/>
    </xf>
    <xf numFmtId="0" fontId="0" fillId="0" borderId="0" xfId="0" applyAlignment="1">
      <alignment horizontal="center"/>
    </xf>
    <xf numFmtId="2" fontId="3" fillId="3" borderId="1" xfId="1" applyNumberFormat="1" applyFont="1" applyFill="1" applyBorder="1" applyAlignment="1">
      <alignment horizontal="right"/>
    </xf>
    <xf numFmtId="0" fontId="3" fillId="3" borderId="1" xfId="1" applyFont="1" applyFill="1" applyBorder="1" applyAlignment="1">
      <alignment horizontal="right"/>
    </xf>
    <xf numFmtId="164" fontId="3" fillId="3" borderId="1" xfId="1" applyNumberFormat="1" applyFont="1" applyFill="1" applyBorder="1" applyAlignment="1">
      <alignment horizontal="right"/>
    </xf>
    <xf numFmtId="0" fontId="0" fillId="0" borderId="0" xfId="0" applyAlignment="1">
      <alignment horizontal="right"/>
    </xf>
    <xf numFmtId="164" fontId="0" fillId="0" borderId="0" xfId="0" applyNumberFormat="1" applyAlignment="1">
      <alignment horizontal="right"/>
    </xf>
    <xf numFmtId="2" fontId="0" fillId="0" borderId="0" xfId="0" applyNumberFormat="1" applyAlignment="1">
      <alignment horizontal="right"/>
    </xf>
    <xf numFmtId="2" fontId="7" fillId="0" borderId="1" xfId="1" applyNumberFormat="1" applyFont="1" applyBorder="1" applyAlignment="1">
      <alignment horizontal="right" wrapText="1"/>
    </xf>
    <xf numFmtId="0" fontId="7" fillId="0" borderId="1" xfId="1" applyFont="1" applyBorder="1" applyAlignment="1">
      <alignment horizontal="right" wrapText="1"/>
    </xf>
    <xf numFmtId="164" fontId="7" fillId="0" borderId="1" xfId="1" applyNumberFormat="1" applyFont="1" applyBorder="1" applyAlignment="1">
      <alignment horizontal="right" wrapText="1"/>
    </xf>
    <xf numFmtId="0" fontId="0" fillId="0" borderId="0" xfId="0" applyAlignment="1">
      <alignment horizontal="right" indent="1"/>
    </xf>
    <xf numFmtId="0" fontId="7" fillId="0" borderId="1" xfId="1" applyFont="1" applyBorder="1" applyAlignment="1">
      <alignment horizontal="right" wrapText="1" indent="1"/>
    </xf>
    <xf numFmtId="0" fontId="0" fillId="2" borderId="1" xfId="0" applyFill="1" applyBorder="1" applyAlignment="1">
      <alignment horizontal="right"/>
    </xf>
    <xf numFmtId="2" fontId="3" fillId="3" borderId="4" xfId="1" applyNumberFormat="1" applyFont="1" applyFill="1" applyBorder="1" applyAlignment="1">
      <alignment horizontal="right"/>
    </xf>
    <xf numFmtId="0" fontId="4" fillId="0" borderId="0" xfId="0" applyFont="1" applyAlignment="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lignment horizontal="right"/>
    </xf>
    <xf numFmtId="0" fontId="0" fillId="0" borderId="0" xfId="0" applyAlignment="1">
      <alignment horizontal="right" wrapText="1"/>
    </xf>
    <xf numFmtId="0" fontId="0" fillId="0" borderId="0" xfId="0" applyAlignment="1">
      <alignment horizontal="right" vertical="top" wrapText="1"/>
    </xf>
    <xf numFmtId="2" fontId="0" fillId="4" borderId="1" xfId="0" applyNumberFormat="1" applyFill="1" applyBorder="1" applyAlignment="1" applyProtection="1">
      <alignment horizontal="right"/>
      <protection locked="0"/>
    </xf>
    <xf numFmtId="2" fontId="3" fillId="0" borderId="1" xfId="1" applyNumberFormat="1" applyFont="1" applyBorder="1" applyAlignment="1">
      <alignment horizontal="right" wrapText="1"/>
    </xf>
    <xf numFmtId="0" fontId="3" fillId="0" borderId="1" xfId="1" applyFont="1" applyBorder="1" applyAlignment="1">
      <alignment horizontal="right" wrapText="1"/>
    </xf>
    <xf numFmtId="164" fontId="3" fillId="0" borderId="1" xfId="1" applyNumberFormat="1" applyFont="1" applyBorder="1" applyAlignment="1">
      <alignment horizontal="right" wrapText="1"/>
    </xf>
    <xf numFmtId="0" fontId="0" fillId="4" borderId="1" xfId="0" applyFill="1" applyBorder="1" applyAlignment="1">
      <alignment horizontal="right"/>
    </xf>
    <xf numFmtId="0" fontId="0" fillId="5" borderId="14" xfId="0" applyFill="1" applyBorder="1" applyAlignment="1">
      <alignment horizontal="center"/>
    </xf>
    <xf numFmtId="0" fontId="0" fillId="5" borderId="1" xfId="0" applyFill="1" applyBorder="1" applyAlignment="1">
      <alignment horizontal="center"/>
    </xf>
    <xf numFmtId="0" fontId="1" fillId="4" borderId="1" xfId="0" applyFont="1" applyFill="1" applyBorder="1" applyAlignment="1">
      <alignment horizontal="left"/>
    </xf>
    <xf numFmtId="0" fontId="1" fillId="4" borderId="1" xfId="0" applyFont="1" applyFill="1" applyBorder="1" applyAlignment="1">
      <alignment horizontal="center"/>
    </xf>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2" fontId="3" fillId="3" borderId="0" xfId="1" applyNumberFormat="1" applyFont="1" applyFill="1" applyAlignment="1">
      <alignment horizontal="right"/>
    </xf>
    <xf numFmtId="2" fontId="3" fillId="3" borderId="14" xfId="1" applyNumberFormat="1" applyFont="1" applyFill="1" applyBorder="1" applyAlignment="1">
      <alignment horizontal="center"/>
    </xf>
    <xf numFmtId="0" fontId="0" fillId="10" borderId="18" xfId="2" applyFont="1" applyBorder="1" applyAlignment="1">
      <alignment horizontal="center"/>
    </xf>
    <xf numFmtId="0" fontId="0" fillId="0" borderId="1" xfId="0" applyBorder="1"/>
    <xf numFmtId="2" fontId="3" fillId="0" borderId="3" xfId="1" applyNumberFormat="1" applyFont="1" applyBorder="1" applyAlignment="1">
      <alignment horizontal="right" wrapText="1"/>
    </xf>
    <xf numFmtId="0" fontId="0" fillId="0" borderId="5" xfId="0" applyBorder="1"/>
    <xf numFmtId="0" fontId="1" fillId="0" borderId="8" xfId="0" applyFont="1" applyBorder="1"/>
    <xf numFmtId="43" fontId="10" fillId="0" borderId="0" xfId="3" applyFont="1" applyFill="1" applyBorder="1"/>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xf>
    <xf numFmtId="0" fontId="0" fillId="0" borderId="6" xfId="0" applyBorder="1"/>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wrapText="1"/>
    </xf>
    <xf numFmtId="0" fontId="0" fillId="0" borderId="12" xfId="0" applyBorder="1" applyAlignment="1">
      <alignment wrapText="1"/>
    </xf>
    <xf numFmtId="0" fontId="0" fillId="0" borderId="2" xfId="0" applyBorder="1" applyAlignment="1">
      <alignment wrapText="1"/>
    </xf>
    <xf numFmtId="0" fontId="0" fillId="0" borderId="13" xfId="0" applyBorder="1" applyAlignment="1">
      <alignment wrapText="1"/>
    </xf>
    <xf numFmtId="0" fontId="0" fillId="0" borderId="5" xfId="0" applyBorder="1" applyAlignment="1">
      <alignment horizontal="right"/>
    </xf>
    <xf numFmtId="0" fontId="0" fillId="0" borderId="6" xfId="0" applyBorder="1" applyAlignment="1">
      <alignment horizontal="right"/>
    </xf>
    <xf numFmtId="0" fontId="0" fillId="2" borderId="4" xfId="0" applyFill="1" applyBorder="1" applyAlignment="1">
      <alignment horizontal="left"/>
    </xf>
    <xf numFmtId="0" fontId="0" fillId="2" borderId="5" xfId="0" applyFill="1" applyBorder="1" applyAlignment="1">
      <alignment horizontal="left"/>
    </xf>
    <xf numFmtId="0" fontId="0" fillId="2" borderId="6" xfId="0" applyFill="1" applyBorder="1" applyAlignment="1">
      <alignment horizontal="left"/>
    </xf>
    <xf numFmtId="0" fontId="1" fillId="0" borderId="1" xfId="0" applyFont="1" applyBorder="1" applyAlignment="1">
      <alignment horizontal="left"/>
    </xf>
    <xf numFmtId="0" fontId="1" fillId="0" borderId="2" xfId="0" applyFont="1" applyBorder="1"/>
    <xf numFmtId="0" fontId="0" fillId="0" borderId="2" xfId="0" applyBorder="1"/>
    <xf numFmtId="0" fontId="5" fillId="0" borderId="1" xfId="0" applyFont="1" applyBorder="1" applyAlignment="1">
      <alignment horizontal="left"/>
    </xf>
    <xf numFmtId="0" fontId="0" fillId="0" borderId="9" xfId="0" applyBorder="1"/>
    <xf numFmtId="0" fontId="0" fillId="0" borderId="12" xfId="0" applyBorder="1"/>
    <xf numFmtId="0" fontId="0" fillId="0" borderId="13" xfId="0" applyBorder="1"/>
    <xf numFmtId="0" fontId="0" fillId="0" borderId="0" xfId="0" applyAlignment="1">
      <alignment wrapText="1"/>
    </xf>
    <xf numFmtId="0" fontId="1" fillId="10" borderId="19" xfId="2" applyFont="1" applyBorder="1" applyAlignment="1">
      <alignment horizontal="center"/>
    </xf>
    <xf numFmtId="0" fontId="1" fillId="10" borderId="20" xfId="2" applyFont="1" applyBorder="1" applyAlignment="1">
      <alignment horizontal="center"/>
    </xf>
    <xf numFmtId="0" fontId="1" fillId="10" borderId="18" xfId="2" applyFont="1" applyBorder="1" applyAlignment="1">
      <alignment horizontal="center"/>
    </xf>
    <xf numFmtId="0" fontId="1" fillId="7" borderId="8" xfId="0" applyFont="1" applyFill="1" applyBorder="1" applyAlignment="1">
      <alignment horizontal="left" vertical="center" wrapText="1"/>
    </xf>
    <xf numFmtId="0" fontId="1" fillId="7" borderId="9" xfId="0" applyFont="1" applyFill="1" applyBorder="1" applyAlignment="1">
      <alignment horizontal="left" vertic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0" xfId="0"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2" xfId="0" applyBorder="1" applyAlignment="1">
      <alignment horizontal="center"/>
    </xf>
    <xf numFmtId="0" fontId="0" fillId="0" borderId="13" xfId="0" applyBorder="1" applyAlignment="1">
      <alignment horizontal="center"/>
    </xf>
    <xf numFmtId="0" fontId="0" fillId="0" borderId="1" xfId="0" applyBorder="1" applyAlignment="1">
      <alignment horizontal="left"/>
    </xf>
    <xf numFmtId="2" fontId="15" fillId="0" borderId="1" xfId="0" applyNumberFormat="1" applyFont="1" applyBorder="1" applyAlignment="1">
      <alignment horizontal="right"/>
    </xf>
    <xf numFmtId="165" fontId="0" fillId="10" borderId="16" xfId="3" applyNumberFormat="1" applyFont="1" applyFill="1" applyBorder="1"/>
    <xf numFmtId="165" fontId="0" fillId="4" borderId="1" xfId="3" applyNumberFormat="1" applyFont="1" applyFill="1" applyBorder="1" applyAlignment="1" applyProtection="1">
      <alignment horizontal="right"/>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10</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1"/>
  <sheetViews>
    <sheetView tabSelected="1" topLeftCell="B1" zoomScale="110" zoomScaleNormal="110" workbookViewId="0">
      <pane ySplit="6" topLeftCell="A7" activePane="bottomLeft" state="frozen"/>
      <selection activeCell="D6" sqref="D6"/>
      <selection pane="bottomLeft" activeCell="R14" sqref="R14"/>
    </sheetView>
  </sheetViews>
  <sheetFormatPr defaultColWidth="9.140625" defaultRowHeight="15" x14ac:dyDescent="0.25"/>
  <cols>
    <col min="1" max="1" width="13.140625" bestFit="1" customWidth="1"/>
    <col min="2" max="2" width="17" customWidth="1"/>
    <col min="3" max="3" width="12.140625" customWidth="1"/>
    <col min="4" max="4" width="10.85546875" customWidth="1"/>
    <col min="5" max="5" width="16.7109375" customWidth="1"/>
    <col min="6" max="6" width="9.85546875" customWidth="1"/>
    <col min="7" max="7" width="11.140625" customWidth="1"/>
    <col min="8" max="8" width="11.85546875" customWidth="1"/>
    <col min="9" max="9" width="9.85546875" customWidth="1"/>
    <col min="10" max="10" width="7.7109375" style="55" customWidth="1"/>
    <col min="11" max="11" width="8.140625" style="55" customWidth="1"/>
    <col min="12" max="12" width="20.28515625" style="55" bestFit="1" customWidth="1"/>
    <col min="13" max="13" width="11.7109375" style="55" bestFit="1" customWidth="1"/>
    <col min="14" max="14" width="8.28515625" style="55" customWidth="1"/>
    <col min="15" max="15" width="9.140625" style="55"/>
    <col min="16" max="17" width="15.42578125" style="55" customWidth="1"/>
    <col min="18" max="18" width="38.42578125" customWidth="1"/>
  </cols>
  <sheetData>
    <row r="1" spans="1:18" x14ac:dyDescent="0.25">
      <c r="G1" s="2" t="s">
        <v>0</v>
      </c>
      <c r="H1" s="2" t="s">
        <v>1</v>
      </c>
      <c r="I1" s="104" t="s">
        <v>2</v>
      </c>
      <c r="J1" s="105"/>
      <c r="K1" s="106"/>
      <c r="L1" s="63" t="s">
        <v>3</v>
      </c>
      <c r="M1" s="52" t="s">
        <v>4</v>
      </c>
      <c r="N1" s="53" t="s">
        <v>5</v>
      </c>
      <c r="O1" s="54" t="s">
        <v>6</v>
      </c>
      <c r="P1" s="64" t="s">
        <v>7</v>
      </c>
      <c r="Q1" s="85" t="s">
        <v>8</v>
      </c>
      <c r="R1" s="30" t="s">
        <v>9</v>
      </c>
    </row>
    <row r="2" spans="1:18" x14ac:dyDescent="0.25">
      <c r="G2" s="10" t="s">
        <v>10</v>
      </c>
      <c r="H2" s="78">
        <v>25</v>
      </c>
      <c r="I2" s="107" t="str">
        <f>'2025-26 Summary'!C2</f>
        <v xml:space="preserve">MATH </v>
      </c>
      <c r="J2" s="107"/>
      <c r="K2" s="107"/>
      <c r="L2" s="11">
        <f>'2025-26 Summary'!D2</f>
        <v>59.52</v>
      </c>
      <c r="M2" s="4">
        <f>SUM(M7:M32)</f>
        <v>7.6916666666666655</v>
      </c>
      <c r="N2" s="4">
        <f>SUM(N7:N32)</f>
        <v>4217.5</v>
      </c>
      <c r="O2" s="4">
        <f>SUM(O7:O32)</f>
        <v>140.58333333333331</v>
      </c>
      <c r="P2" s="29">
        <f>N2/M2</f>
        <v>548.32069339111604</v>
      </c>
      <c r="Q2" s="6">
        <f>O2/M2</f>
        <v>18.277356446370533</v>
      </c>
      <c r="R2" s="87" t="s">
        <v>11</v>
      </c>
    </row>
    <row r="3" spans="1:18" ht="19.5" customHeight="1" x14ac:dyDescent="0.25">
      <c r="A3" s="108"/>
      <c r="B3" s="109"/>
      <c r="C3" s="109"/>
      <c r="D3" s="109"/>
      <c r="E3" s="109"/>
      <c r="F3" s="109"/>
      <c r="G3" s="109"/>
      <c r="H3" s="109"/>
      <c r="I3" t="s">
        <v>12</v>
      </c>
      <c r="J3" s="102" t="s">
        <v>13</v>
      </c>
      <c r="K3" s="102"/>
      <c r="L3" s="103"/>
      <c r="M3" s="4">
        <f>'2025-26 Summary'!D2-'Summer 25'!M2-'Fall 25'!L2-'Spring 26'!L2</f>
        <v>4.5000000000012363E-2</v>
      </c>
      <c r="N3" s="14"/>
      <c r="O3" s="15"/>
      <c r="P3" s="15"/>
      <c r="Q3" s="56"/>
      <c r="R3" s="81" t="s">
        <v>14</v>
      </c>
    </row>
    <row r="4" spans="1:18" ht="19.5" customHeight="1" x14ac:dyDescent="0.25">
      <c r="A4" t="s">
        <v>15</v>
      </c>
      <c r="B4" s="1"/>
      <c r="C4" s="1"/>
      <c r="D4" s="1"/>
      <c r="E4" t="s">
        <v>16</v>
      </c>
      <c r="F4" s="1"/>
      <c r="G4" s="1"/>
      <c r="H4" s="1"/>
      <c r="I4" s="91"/>
      <c r="K4" s="65"/>
      <c r="L4" s="57"/>
      <c r="M4" s="57"/>
      <c r="O4" s="56"/>
      <c r="P4" s="56"/>
      <c r="Q4" s="56"/>
      <c r="R4" s="81" t="s">
        <v>17</v>
      </c>
    </row>
    <row r="5" spans="1:18" ht="19.350000000000001" customHeight="1" x14ac:dyDescent="0.25">
      <c r="N5" s="57"/>
      <c r="P5" s="56"/>
      <c r="Q5" s="56"/>
      <c r="R5" s="81" t="s">
        <v>18</v>
      </c>
    </row>
    <row r="6" spans="1:18" ht="80.45" customHeight="1" x14ac:dyDescent="0.25">
      <c r="A6" s="43" t="s">
        <v>19</v>
      </c>
      <c r="B6" s="43" t="s">
        <v>20</v>
      </c>
      <c r="C6" s="23" t="s">
        <v>21</v>
      </c>
      <c r="D6" s="23" t="s">
        <v>22</v>
      </c>
      <c r="E6" s="23" t="s">
        <v>23</v>
      </c>
      <c r="F6" s="23" t="s">
        <v>24</v>
      </c>
      <c r="G6" s="23" t="s">
        <v>25</v>
      </c>
      <c r="H6" s="23" t="s">
        <v>26</v>
      </c>
      <c r="I6" s="17" t="s">
        <v>27</v>
      </c>
      <c r="J6" s="23" t="s">
        <v>28</v>
      </c>
      <c r="K6" s="24" t="s">
        <v>29</v>
      </c>
      <c r="L6" s="23" t="s">
        <v>30</v>
      </c>
      <c r="M6" s="25" t="s">
        <v>31</v>
      </c>
      <c r="N6" s="26" t="s">
        <v>32</v>
      </c>
      <c r="O6" s="27" t="s">
        <v>33</v>
      </c>
      <c r="P6" s="7" t="s">
        <v>7</v>
      </c>
      <c r="Q6" s="86" t="s">
        <v>8</v>
      </c>
      <c r="R6" s="76" t="s">
        <v>34</v>
      </c>
    </row>
    <row r="7" spans="1:18" ht="51" customHeight="1" x14ac:dyDescent="0.25">
      <c r="A7" s="36" t="s">
        <v>35</v>
      </c>
      <c r="B7" s="45">
        <v>1</v>
      </c>
      <c r="C7" s="45" t="s">
        <v>36</v>
      </c>
      <c r="D7" s="45" t="s">
        <v>37</v>
      </c>
      <c r="E7" s="45"/>
      <c r="F7" s="45">
        <v>35</v>
      </c>
      <c r="G7" s="45">
        <v>99</v>
      </c>
      <c r="H7" s="31">
        <v>35</v>
      </c>
      <c r="I7" s="45">
        <v>3</v>
      </c>
      <c r="J7" s="59">
        <f t="shared" ref="J7:J8" si="0">H7*I7</f>
        <v>105</v>
      </c>
      <c r="K7" s="66">
        <v>5</v>
      </c>
      <c r="L7" s="67">
        <v>5</v>
      </c>
      <c r="M7" s="58">
        <f t="shared" ref="M7" si="1">L7*I7/15</f>
        <v>1</v>
      </c>
      <c r="N7" s="59">
        <f>J7*K7</f>
        <v>525</v>
      </c>
      <c r="O7" s="60">
        <f>N7/30</f>
        <v>17.5</v>
      </c>
      <c r="P7" s="58">
        <f t="shared" ref="P7" si="2">N7/M7</f>
        <v>525</v>
      </c>
      <c r="Q7" s="58">
        <f>O7/M7</f>
        <v>17.5</v>
      </c>
      <c r="R7" s="41" t="s">
        <v>38</v>
      </c>
    </row>
    <row r="8" spans="1:18" ht="30.75" customHeight="1" x14ac:dyDescent="0.25">
      <c r="A8" s="36" t="s">
        <v>35</v>
      </c>
      <c r="B8" s="36">
        <v>1</v>
      </c>
      <c r="C8" s="36" t="s">
        <v>36</v>
      </c>
      <c r="D8" s="45" t="s">
        <v>39</v>
      </c>
      <c r="E8" s="36"/>
      <c r="F8" s="45">
        <v>35</v>
      </c>
      <c r="G8" s="45">
        <v>23</v>
      </c>
      <c r="H8" s="31">
        <v>35</v>
      </c>
      <c r="I8" s="45">
        <v>1</v>
      </c>
      <c r="J8" s="59">
        <f t="shared" si="0"/>
        <v>35</v>
      </c>
      <c r="K8" s="66">
        <v>5</v>
      </c>
      <c r="L8" s="67">
        <v>5</v>
      </c>
      <c r="M8" s="58">
        <f t="shared" ref="M8:M23" si="3">L8*I8/15</f>
        <v>0.33333333333333331</v>
      </c>
      <c r="N8" s="59">
        <f t="shared" ref="N8:N23" si="4">J8*K8</f>
        <v>175</v>
      </c>
      <c r="O8" s="60">
        <f t="shared" ref="O8:O23" si="5">N8/30</f>
        <v>5.833333333333333</v>
      </c>
      <c r="P8" s="58">
        <f t="shared" ref="P8:P23" si="6">N8/M8</f>
        <v>525</v>
      </c>
      <c r="Q8" s="58">
        <f t="shared" ref="Q8:Q23" si="7">O8/M8</f>
        <v>17.5</v>
      </c>
      <c r="R8" s="41" t="s">
        <v>40</v>
      </c>
    </row>
    <row r="9" spans="1:18" ht="15.75" customHeight="1" x14ac:dyDescent="0.25">
      <c r="A9" s="49"/>
      <c r="B9" s="49"/>
      <c r="C9" s="49"/>
      <c r="D9" s="45"/>
      <c r="E9" s="49"/>
      <c r="F9" s="49"/>
      <c r="G9" s="49"/>
      <c r="H9" s="49"/>
      <c r="I9" s="49"/>
      <c r="J9" s="59"/>
      <c r="K9" s="68"/>
      <c r="L9" s="68"/>
      <c r="M9" s="58"/>
      <c r="N9" s="59"/>
      <c r="O9" s="60"/>
      <c r="P9" s="58"/>
      <c r="Q9" s="58"/>
      <c r="R9" s="41"/>
    </row>
    <row r="10" spans="1:18" ht="15.75" customHeight="1" x14ac:dyDescent="0.25">
      <c r="A10" s="49" t="s">
        <v>41</v>
      </c>
      <c r="B10" s="49">
        <v>2</v>
      </c>
      <c r="C10" s="49" t="s">
        <v>36</v>
      </c>
      <c r="D10" s="45" t="s">
        <v>37</v>
      </c>
      <c r="E10" s="49"/>
      <c r="F10" s="49">
        <v>35</v>
      </c>
      <c r="G10" s="49">
        <v>38</v>
      </c>
      <c r="H10" s="49">
        <v>35</v>
      </c>
      <c r="I10" s="49">
        <v>1</v>
      </c>
      <c r="J10" s="59">
        <f t="shared" ref="J10:J31" si="8">H10*I10</f>
        <v>35</v>
      </c>
      <c r="K10" s="68">
        <v>5</v>
      </c>
      <c r="L10" s="68">
        <v>5</v>
      </c>
      <c r="M10" s="58">
        <f t="shared" si="3"/>
        <v>0.33333333333333331</v>
      </c>
      <c r="N10" s="59">
        <f t="shared" si="4"/>
        <v>175</v>
      </c>
      <c r="O10" s="60">
        <f t="shared" si="5"/>
        <v>5.833333333333333</v>
      </c>
      <c r="P10" s="58">
        <f t="shared" si="6"/>
        <v>525</v>
      </c>
      <c r="Q10" s="58">
        <f t="shared" si="7"/>
        <v>17.5</v>
      </c>
      <c r="R10" s="41" t="s">
        <v>42</v>
      </c>
    </row>
    <row r="11" spans="1:18" ht="34.5" customHeight="1" x14ac:dyDescent="0.25">
      <c r="A11" s="49" t="s">
        <v>41</v>
      </c>
      <c r="B11" s="49">
        <v>2</v>
      </c>
      <c r="C11" s="49" t="s">
        <v>36</v>
      </c>
      <c r="D11" s="45" t="s">
        <v>39</v>
      </c>
      <c r="E11" s="49"/>
      <c r="F11" s="49">
        <v>35</v>
      </c>
      <c r="G11" s="49">
        <v>26</v>
      </c>
      <c r="H11" s="49">
        <v>35</v>
      </c>
      <c r="I11" s="49">
        <v>1</v>
      </c>
      <c r="J11" s="59">
        <f t="shared" si="8"/>
        <v>35</v>
      </c>
      <c r="K11" s="68">
        <v>5</v>
      </c>
      <c r="L11" s="68">
        <v>5</v>
      </c>
      <c r="M11" s="58">
        <f t="shared" si="3"/>
        <v>0.33333333333333331</v>
      </c>
      <c r="N11" s="59">
        <f t="shared" si="4"/>
        <v>175</v>
      </c>
      <c r="O11" s="60">
        <f t="shared" si="5"/>
        <v>5.833333333333333</v>
      </c>
      <c r="P11" s="58">
        <f t="shared" si="6"/>
        <v>525</v>
      </c>
      <c r="Q11" s="58">
        <f t="shared" si="7"/>
        <v>17.5</v>
      </c>
      <c r="R11" s="41" t="s">
        <v>43</v>
      </c>
    </row>
    <row r="12" spans="1:18" ht="15.75" customHeight="1" x14ac:dyDescent="0.25">
      <c r="A12" s="49"/>
      <c r="B12" s="49"/>
      <c r="C12" s="49"/>
      <c r="D12" s="45"/>
      <c r="E12" s="49"/>
      <c r="F12" s="49"/>
      <c r="G12" s="49"/>
      <c r="H12" s="49"/>
      <c r="I12" s="49"/>
      <c r="J12" s="59"/>
      <c r="K12" s="68"/>
      <c r="L12" s="68"/>
      <c r="M12" s="58"/>
      <c r="N12" s="59"/>
      <c r="O12" s="60"/>
      <c r="P12" s="58"/>
      <c r="Q12" s="58"/>
      <c r="R12" s="41"/>
    </row>
    <row r="13" spans="1:18" ht="15.75" customHeight="1" x14ac:dyDescent="0.25">
      <c r="A13" s="49" t="s">
        <v>35</v>
      </c>
      <c r="B13" s="49">
        <v>3</v>
      </c>
      <c r="C13" s="49" t="s">
        <v>36</v>
      </c>
      <c r="D13" s="45" t="s">
        <v>39</v>
      </c>
      <c r="E13" s="49"/>
      <c r="F13" s="49">
        <v>35</v>
      </c>
      <c r="G13" s="49">
        <v>27</v>
      </c>
      <c r="H13" s="49">
        <v>35</v>
      </c>
      <c r="I13" s="49">
        <v>1</v>
      </c>
      <c r="J13" s="59">
        <f t="shared" si="8"/>
        <v>35</v>
      </c>
      <c r="K13" s="68">
        <v>5</v>
      </c>
      <c r="L13" s="68">
        <v>5</v>
      </c>
      <c r="M13" s="58">
        <f t="shared" si="3"/>
        <v>0.33333333333333331</v>
      </c>
      <c r="N13" s="59">
        <f t="shared" si="4"/>
        <v>175</v>
      </c>
      <c r="O13" s="60">
        <f t="shared" si="5"/>
        <v>5.833333333333333</v>
      </c>
      <c r="P13" s="58">
        <f t="shared" si="6"/>
        <v>525</v>
      </c>
      <c r="Q13" s="58">
        <f t="shared" si="7"/>
        <v>17.5</v>
      </c>
      <c r="R13" s="41"/>
    </row>
    <row r="14" spans="1:18" ht="15.75" customHeight="1" x14ac:dyDescent="0.25">
      <c r="A14" s="49"/>
      <c r="B14" s="49"/>
      <c r="C14" s="49"/>
      <c r="D14" s="45"/>
      <c r="E14" s="49"/>
      <c r="F14" s="49"/>
      <c r="G14" s="49"/>
      <c r="H14" s="49"/>
      <c r="I14" s="49"/>
      <c r="J14" s="59"/>
      <c r="K14" s="68"/>
      <c r="L14" s="68"/>
      <c r="M14" s="58"/>
      <c r="N14" s="59"/>
      <c r="O14" s="60"/>
      <c r="P14" s="58"/>
      <c r="Q14" s="58"/>
      <c r="R14" s="41"/>
    </row>
    <row r="15" spans="1:18" ht="15.75" customHeight="1" x14ac:dyDescent="0.25">
      <c r="A15" s="49" t="s">
        <v>35</v>
      </c>
      <c r="B15" s="49">
        <v>7</v>
      </c>
      <c r="C15" s="49" t="s">
        <v>36</v>
      </c>
      <c r="D15" s="45" t="s">
        <v>44</v>
      </c>
      <c r="E15" s="49"/>
      <c r="F15" s="49">
        <v>35</v>
      </c>
      <c r="G15" s="49">
        <v>34</v>
      </c>
      <c r="H15" s="49">
        <v>35</v>
      </c>
      <c r="I15" s="49">
        <v>1</v>
      </c>
      <c r="J15" s="59">
        <f t="shared" si="8"/>
        <v>35</v>
      </c>
      <c r="K15" s="68">
        <v>4.5</v>
      </c>
      <c r="L15" s="68">
        <v>4.125</v>
      </c>
      <c r="M15" s="58">
        <f t="shared" si="3"/>
        <v>0.27500000000000002</v>
      </c>
      <c r="N15" s="59">
        <f t="shared" si="4"/>
        <v>157.5</v>
      </c>
      <c r="O15" s="60">
        <f t="shared" si="5"/>
        <v>5.25</v>
      </c>
      <c r="P15" s="58">
        <f t="shared" si="6"/>
        <v>572.72727272727263</v>
      </c>
      <c r="Q15" s="58">
        <f t="shared" si="7"/>
        <v>19.09090909090909</v>
      </c>
      <c r="R15" s="41"/>
    </row>
    <row r="16" spans="1:18" ht="15.75" customHeight="1" x14ac:dyDescent="0.25">
      <c r="A16" s="49"/>
      <c r="B16" s="49"/>
      <c r="C16" s="49"/>
      <c r="D16" s="45"/>
      <c r="E16" s="49"/>
      <c r="F16" s="49"/>
      <c r="G16" s="49"/>
      <c r="H16" s="49"/>
      <c r="I16" s="49"/>
      <c r="J16" s="59"/>
      <c r="K16" s="68"/>
      <c r="L16" s="68"/>
      <c r="M16" s="58"/>
      <c r="N16" s="59"/>
      <c r="O16" s="60"/>
      <c r="P16" s="58"/>
      <c r="Q16" s="58"/>
      <c r="R16" s="41"/>
    </row>
    <row r="17" spans="1:18" ht="15.75" customHeight="1" x14ac:dyDescent="0.25">
      <c r="A17" s="49" t="s">
        <v>35</v>
      </c>
      <c r="B17" s="49">
        <v>30</v>
      </c>
      <c r="C17" s="49" t="s">
        <v>36</v>
      </c>
      <c r="D17" s="45" t="s">
        <v>37</v>
      </c>
      <c r="E17" s="49"/>
      <c r="F17" s="49">
        <v>35</v>
      </c>
      <c r="G17" s="49">
        <v>37</v>
      </c>
      <c r="H17" s="49">
        <v>35</v>
      </c>
      <c r="I17" s="49">
        <v>1</v>
      </c>
      <c r="J17" s="59">
        <f t="shared" si="8"/>
        <v>35</v>
      </c>
      <c r="K17" s="68">
        <v>5</v>
      </c>
      <c r="L17" s="68">
        <v>4.75</v>
      </c>
      <c r="M17" s="58">
        <f>L17*I17/15</f>
        <v>0.31666666666666665</v>
      </c>
      <c r="N17" s="59">
        <f t="shared" si="4"/>
        <v>175</v>
      </c>
      <c r="O17" s="60">
        <f t="shared" si="5"/>
        <v>5.833333333333333</v>
      </c>
      <c r="P17" s="58">
        <f>N17/M17</f>
        <v>552.63157894736844</v>
      </c>
      <c r="Q17" s="58">
        <f t="shared" si="7"/>
        <v>18.421052631578949</v>
      </c>
      <c r="R17" s="41"/>
    </row>
    <row r="18" spans="1:18" ht="15.75" customHeight="1" x14ac:dyDescent="0.25">
      <c r="A18" s="49" t="s">
        <v>35</v>
      </c>
      <c r="B18" s="49">
        <v>30</v>
      </c>
      <c r="C18" s="49" t="s">
        <v>36</v>
      </c>
      <c r="D18" s="45" t="s">
        <v>37</v>
      </c>
      <c r="E18" s="49"/>
      <c r="F18" s="49">
        <v>35</v>
      </c>
      <c r="G18" s="49">
        <v>26</v>
      </c>
      <c r="H18" s="49">
        <v>35</v>
      </c>
      <c r="I18" s="49">
        <v>1</v>
      </c>
      <c r="J18" s="59">
        <f t="shared" si="8"/>
        <v>35</v>
      </c>
      <c r="K18" s="68">
        <v>5</v>
      </c>
      <c r="L18" s="68">
        <v>4.75</v>
      </c>
      <c r="M18" s="58">
        <f t="shared" si="3"/>
        <v>0.31666666666666665</v>
      </c>
      <c r="N18" s="59">
        <f t="shared" si="4"/>
        <v>175</v>
      </c>
      <c r="O18" s="60">
        <f t="shared" si="5"/>
        <v>5.833333333333333</v>
      </c>
      <c r="P18" s="58">
        <f t="shared" si="6"/>
        <v>552.63157894736844</v>
      </c>
      <c r="Q18" s="58">
        <f t="shared" si="7"/>
        <v>18.421052631578949</v>
      </c>
      <c r="R18" s="41"/>
    </row>
    <row r="19" spans="1:18" ht="15.75" customHeight="1" x14ac:dyDescent="0.25">
      <c r="A19" s="49"/>
      <c r="B19" s="49"/>
      <c r="C19" s="49"/>
      <c r="D19" s="45"/>
      <c r="E19" s="49"/>
      <c r="F19" s="49"/>
      <c r="G19" s="49"/>
      <c r="H19" s="49"/>
      <c r="I19" s="49"/>
      <c r="J19" s="59"/>
      <c r="K19" s="68"/>
      <c r="L19" s="68"/>
      <c r="M19" s="58"/>
      <c r="N19" s="59"/>
      <c r="O19" s="60"/>
      <c r="P19" s="58"/>
      <c r="Q19" s="58"/>
      <c r="R19" s="41"/>
    </row>
    <row r="20" spans="1:18" ht="45" customHeight="1" x14ac:dyDescent="0.25">
      <c r="A20" s="49" t="s">
        <v>35</v>
      </c>
      <c r="B20" s="49">
        <v>34</v>
      </c>
      <c r="C20" s="49" t="s">
        <v>36</v>
      </c>
      <c r="D20" s="45" t="s">
        <v>37</v>
      </c>
      <c r="E20" s="49"/>
      <c r="F20" s="49">
        <v>35</v>
      </c>
      <c r="G20" s="49">
        <v>88</v>
      </c>
      <c r="H20" s="49">
        <v>35</v>
      </c>
      <c r="I20" s="49">
        <v>3</v>
      </c>
      <c r="J20" s="59">
        <f t="shared" si="8"/>
        <v>105</v>
      </c>
      <c r="K20" s="68">
        <v>5</v>
      </c>
      <c r="L20" s="68">
        <v>4.75</v>
      </c>
      <c r="M20" s="58">
        <f t="shared" si="3"/>
        <v>0.95</v>
      </c>
      <c r="N20" s="59">
        <f t="shared" si="4"/>
        <v>525</v>
      </c>
      <c r="O20" s="60">
        <f t="shared" si="5"/>
        <v>17.5</v>
      </c>
      <c r="P20" s="58">
        <f t="shared" si="6"/>
        <v>552.63157894736844</v>
      </c>
      <c r="Q20" s="58">
        <f t="shared" si="7"/>
        <v>18.421052631578949</v>
      </c>
      <c r="R20" s="41" t="s">
        <v>45</v>
      </c>
    </row>
    <row r="21" spans="1:18" ht="15.75" customHeight="1" x14ac:dyDescent="0.25">
      <c r="A21" s="49"/>
      <c r="B21" s="49"/>
      <c r="C21" s="49"/>
      <c r="D21" s="45"/>
      <c r="E21" s="49"/>
      <c r="F21" s="49"/>
      <c r="G21" s="49"/>
      <c r="H21" s="49"/>
      <c r="I21" s="49"/>
      <c r="J21" s="59"/>
      <c r="K21" s="68"/>
      <c r="L21" s="68"/>
      <c r="M21" s="58"/>
      <c r="N21" s="59"/>
      <c r="O21" s="60"/>
      <c r="P21" s="58"/>
      <c r="Q21" s="58"/>
      <c r="R21" s="41"/>
    </row>
    <row r="22" spans="1:18" ht="15.75" customHeight="1" x14ac:dyDescent="0.25">
      <c r="A22" s="49" t="s">
        <v>35</v>
      </c>
      <c r="B22" s="49">
        <v>39</v>
      </c>
      <c r="C22" s="49" t="s">
        <v>36</v>
      </c>
      <c r="D22" s="45" t="s">
        <v>37</v>
      </c>
      <c r="E22" s="49"/>
      <c r="F22" s="49">
        <v>35</v>
      </c>
      <c r="G22" s="49">
        <v>29</v>
      </c>
      <c r="H22" s="49">
        <v>35</v>
      </c>
      <c r="I22" s="49">
        <v>1</v>
      </c>
      <c r="J22" s="59">
        <f t="shared" si="8"/>
        <v>35</v>
      </c>
      <c r="K22" s="68">
        <v>5</v>
      </c>
      <c r="L22" s="68">
        <v>4.75</v>
      </c>
      <c r="M22" s="58">
        <f t="shared" si="3"/>
        <v>0.31666666666666665</v>
      </c>
      <c r="N22" s="59">
        <f t="shared" si="4"/>
        <v>175</v>
      </c>
      <c r="O22" s="60">
        <f t="shared" si="5"/>
        <v>5.833333333333333</v>
      </c>
      <c r="P22" s="58">
        <f t="shared" si="6"/>
        <v>552.63157894736844</v>
      </c>
      <c r="Q22" s="58">
        <f t="shared" si="7"/>
        <v>18.421052631578949</v>
      </c>
      <c r="R22" s="41"/>
    </row>
    <row r="23" spans="1:18" ht="15.75" customHeight="1" x14ac:dyDescent="0.25">
      <c r="A23" s="49" t="s">
        <v>35</v>
      </c>
      <c r="B23" s="49">
        <v>39</v>
      </c>
      <c r="C23" s="49" t="s">
        <v>36</v>
      </c>
      <c r="D23" s="45" t="s">
        <v>39</v>
      </c>
      <c r="E23" s="49"/>
      <c r="F23" s="49">
        <v>35</v>
      </c>
      <c r="G23" s="49">
        <v>35</v>
      </c>
      <c r="H23" s="49">
        <v>35</v>
      </c>
      <c r="I23" s="49">
        <v>1</v>
      </c>
      <c r="J23" s="59">
        <f t="shared" si="8"/>
        <v>35</v>
      </c>
      <c r="K23" s="68">
        <v>5</v>
      </c>
      <c r="L23" s="68">
        <v>4.75</v>
      </c>
      <c r="M23" s="58">
        <f t="shared" si="3"/>
        <v>0.31666666666666665</v>
      </c>
      <c r="N23" s="59">
        <f t="shared" si="4"/>
        <v>175</v>
      </c>
      <c r="O23" s="60">
        <f t="shared" si="5"/>
        <v>5.833333333333333</v>
      </c>
      <c r="P23" s="58">
        <f t="shared" si="6"/>
        <v>552.63157894736844</v>
      </c>
      <c r="Q23" s="58">
        <f t="shared" si="7"/>
        <v>18.421052631578949</v>
      </c>
      <c r="R23" s="41"/>
    </row>
    <row r="24" spans="1:18" ht="15.75" customHeight="1" x14ac:dyDescent="0.25">
      <c r="A24" s="49"/>
      <c r="B24" s="49"/>
      <c r="C24" s="49"/>
      <c r="D24" s="45"/>
      <c r="E24" s="49"/>
      <c r="F24" s="49"/>
      <c r="G24" s="49"/>
      <c r="H24" s="49"/>
      <c r="I24" s="49"/>
      <c r="J24" s="59"/>
      <c r="K24" s="68"/>
      <c r="L24" s="68"/>
      <c r="M24" s="58"/>
      <c r="N24" s="59"/>
      <c r="O24" s="60"/>
      <c r="P24" s="58"/>
      <c r="Q24" s="58"/>
      <c r="R24" s="41"/>
    </row>
    <row r="25" spans="1:18" ht="33" customHeight="1" x14ac:dyDescent="0.25">
      <c r="A25" s="49" t="s">
        <v>35</v>
      </c>
      <c r="B25" s="49">
        <v>40</v>
      </c>
      <c r="C25" s="49" t="s">
        <v>36</v>
      </c>
      <c r="D25" s="45" t="s">
        <v>37</v>
      </c>
      <c r="E25" s="49"/>
      <c r="F25" s="49">
        <v>35</v>
      </c>
      <c r="G25" s="49">
        <v>122</v>
      </c>
      <c r="H25" s="49">
        <v>35</v>
      </c>
      <c r="I25" s="49">
        <v>4</v>
      </c>
      <c r="J25" s="59">
        <f t="shared" si="8"/>
        <v>140</v>
      </c>
      <c r="K25" s="68">
        <v>5</v>
      </c>
      <c r="L25" s="68">
        <v>4.75</v>
      </c>
      <c r="M25" s="58">
        <f t="shared" ref="M25:M31" si="9">L25*I25/15</f>
        <v>1.2666666666666666</v>
      </c>
      <c r="N25" s="59">
        <f t="shared" ref="N25:N31" si="10">J25*K25</f>
        <v>700</v>
      </c>
      <c r="O25" s="60">
        <f t="shared" ref="O25:O31" si="11">N25/30</f>
        <v>23.333333333333332</v>
      </c>
      <c r="P25" s="58">
        <f t="shared" ref="P25:P31" si="12">N25/M25</f>
        <v>552.63157894736844</v>
      </c>
      <c r="Q25" s="58">
        <f t="shared" ref="Q25:Q31" si="13">O25/M25</f>
        <v>18.421052631578949</v>
      </c>
      <c r="R25" s="41" t="s">
        <v>46</v>
      </c>
    </row>
    <row r="26" spans="1:18" ht="15.75" customHeight="1" x14ac:dyDescent="0.25">
      <c r="A26" s="49" t="s">
        <v>35</v>
      </c>
      <c r="B26" s="49">
        <v>40</v>
      </c>
      <c r="C26" s="49" t="s">
        <v>36</v>
      </c>
      <c r="D26" s="45" t="s">
        <v>44</v>
      </c>
      <c r="E26" s="49"/>
      <c r="F26" s="49">
        <v>35</v>
      </c>
      <c r="G26" s="49">
        <v>20</v>
      </c>
      <c r="H26" s="49">
        <v>35</v>
      </c>
      <c r="I26" s="49">
        <v>1</v>
      </c>
      <c r="J26" s="59">
        <f t="shared" si="8"/>
        <v>35</v>
      </c>
      <c r="K26" s="68">
        <v>5</v>
      </c>
      <c r="L26" s="68">
        <v>4.75</v>
      </c>
      <c r="M26" s="58">
        <f t="shared" si="9"/>
        <v>0.31666666666666665</v>
      </c>
      <c r="N26" s="59">
        <f t="shared" si="10"/>
        <v>175</v>
      </c>
      <c r="O26" s="60">
        <f t="shared" si="11"/>
        <v>5.833333333333333</v>
      </c>
      <c r="P26" s="58">
        <f t="shared" si="12"/>
        <v>552.63157894736844</v>
      </c>
      <c r="Q26" s="58">
        <f t="shared" si="13"/>
        <v>18.421052631578949</v>
      </c>
      <c r="R26" s="41" t="s">
        <v>47</v>
      </c>
    </row>
    <row r="27" spans="1:18" ht="29.25" customHeight="1" x14ac:dyDescent="0.25">
      <c r="A27" s="49" t="s">
        <v>35</v>
      </c>
      <c r="B27" s="49">
        <v>40</v>
      </c>
      <c r="C27" s="49" t="s">
        <v>36</v>
      </c>
      <c r="D27" s="45" t="s">
        <v>39</v>
      </c>
      <c r="E27" s="49"/>
      <c r="F27" s="49">
        <v>35</v>
      </c>
      <c r="G27" s="49">
        <v>33</v>
      </c>
      <c r="H27" s="49">
        <v>35</v>
      </c>
      <c r="I27" s="49">
        <v>1</v>
      </c>
      <c r="J27" s="59">
        <f t="shared" si="8"/>
        <v>35</v>
      </c>
      <c r="K27" s="68">
        <v>5</v>
      </c>
      <c r="L27" s="68">
        <v>4.75</v>
      </c>
      <c r="M27" s="58">
        <f t="shared" si="9"/>
        <v>0.31666666666666665</v>
      </c>
      <c r="N27" s="59">
        <f t="shared" si="10"/>
        <v>175</v>
      </c>
      <c r="O27" s="60">
        <f t="shared" si="11"/>
        <v>5.833333333333333</v>
      </c>
      <c r="P27" s="58">
        <f t="shared" si="12"/>
        <v>552.63157894736844</v>
      </c>
      <c r="Q27" s="58">
        <f t="shared" si="13"/>
        <v>18.421052631578949</v>
      </c>
      <c r="R27" s="41" t="s">
        <v>48</v>
      </c>
    </row>
    <row r="28" spans="1:18" ht="15.75" customHeight="1" x14ac:dyDescent="0.25">
      <c r="A28" s="49"/>
      <c r="B28" s="49"/>
      <c r="C28" s="49"/>
      <c r="D28" s="45"/>
      <c r="E28" s="49"/>
      <c r="F28" s="49"/>
      <c r="G28" s="49"/>
      <c r="H28" s="49"/>
      <c r="I28" s="49"/>
      <c r="J28" s="59"/>
      <c r="K28" s="68"/>
      <c r="L28" s="68"/>
      <c r="M28" s="58"/>
      <c r="N28" s="59"/>
      <c r="O28" s="60"/>
      <c r="P28" s="58"/>
      <c r="Q28" s="58"/>
      <c r="R28" s="41"/>
    </row>
    <row r="29" spans="1:18" ht="46.5" customHeight="1" x14ac:dyDescent="0.25">
      <c r="A29" s="49" t="s">
        <v>35</v>
      </c>
      <c r="B29" s="49" t="s">
        <v>49</v>
      </c>
      <c r="C29" s="49" t="s">
        <v>36</v>
      </c>
      <c r="D29" s="45" t="s">
        <v>44</v>
      </c>
      <c r="E29" s="49"/>
      <c r="F29" s="49">
        <v>35</v>
      </c>
      <c r="G29" s="49">
        <v>69</v>
      </c>
      <c r="H29" s="49">
        <v>35</v>
      </c>
      <c r="I29" s="49">
        <v>2</v>
      </c>
      <c r="J29" s="59">
        <f t="shared" si="8"/>
        <v>70</v>
      </c>
      <c r="K29" s="68">
        <v>5</v>
      </c>
      <c r="L29" s="68">
        <v>5</v>
      </c>
      <c r="M29" s="58">
        <f t="shared" si="9"/>
        <v>0.66666666666666663</v>
      </c>
      <c r="N29" s="59">
        <f t="shared" si="10"/>
        <v>350</v>
      </c>
      <c r="O29" s="60">
        <f t="shared" si="11"/>
        <v>11.666666666666666</v>
      </c>
      <c r="P29" s="58">
        <f t="shared" si="12"/>
        <v>525</v>
      </c>
      <c r="Q29" s="58">
        <f t="shared" si="13"/>
        <v>17.5</v>
      </c>
      <c r="R29" s="41" t="s">
        <v>50</v>
      </c>
    </row>
    <row r="30" spans="1:18" ht="15.75" customHeight="1" x14ac:dyDescent="0.25">
      <c r="A30" s="49"/>
      <c r="B30" s="49"/>
      <c r="C30" s="49"/>
      <c r="D30" s="45"/>
      <c r="E30" s="49"/>
      <c r="F30" s="49"/>
      <c r="G30" s="49"/>
      <c r="H30" s="49"/>
      <c r="I30" s="49"/>
      <c r="J30" s="59"/>
      <c r="K30" s="68"/>
      <c r="L30" s="68"/>
      <c r="M30" s="58"/>
      <c r="N30" s="59"/>
      <c r="O30" s="60"/>
      <c r="P30" s="58"/>
      <c r="Q30" s="58"/>
      <c r="R30" s="41"/>
    </row>
    <row r="31" spans="1:18" ht="31.5" customHeight="1" x14ac:dyDescent="0.25">
      <c r="A31" s="49" t="s">
        <v>35</v>
      </c>
      <c r="B31" s="49" t="s">
        <v>51</v>
      </c>
      <c r="C31" s="49" t="s">
        <v>36</v>
      </c>
      <c r="D31" s="45" t="s">
        <v>39</v>
      </c>
      <c r="E31" s="49"/>
      <c r="F31" s="49">
        <v>35</v>
      </c>
      <c r="G31" s="49">
        <v>45</v>
      </c>
      <c r="H31" s="49">
        <v>35</v>
      </c>
      <c r="I31" s="49">
        <v>2</v>
      </c>
      <c r="J31" s="59">
        <f t="shared" si="8"/>
        <v>70</v>
      </c>
      <c r="K31" s="68">
        <v>3</v>
      </c>
      <c r="L31" s="68">
        <v>2.25</v>
      </c>
      <c r="M31" s="58">
        <f t="shared" si="9"/>
        <v>0.3</v>
      </c>
      <c r="N31" s="59">
        <f t="shared" si="10"/>
        <v>210</v>
      </c>
      <c r="O31" s="60">
        <f t="shared" si="11"/>
        <v>7</v>
      </c>
      <c r="P31" s="58">
        <f t="shared" si="12"/>
        <v>700</v>
      </c>
      <c r="Q31" s="58">
        <f t="shared" si="13"/>
        <v>23.333333333333336</v>
      </c>
      <c r="R31" s="41" t="s">
        <v>52</v>
      </c>
    </row>
    <row r="32" spans="1:18" ht="15.75" customHeight="1" x14ac:dyDescent="0.25">
      <c r="A32" s="49"/>
      <c r="B32" s="49"/>
      <c r="C32" s="49"/>
      <c r="D32" s="45"/>
      <c r="E32" s="49"/>
      <c r="F32" s="49"/>
      <c r="G32" s="49"/>
      <c r="H32" s="49"/>
      <c r="I32" s="49"/>
      <c r="J32" s="59"/>
      <c r="K32" s="68"/>
      <c r="L32" s="68"/>
      <c r="M32" s="58"/>
      <c r="N32" s="59"/>
      <c r="O32" s="60"/>
      <c r="P32" s="58"/>
      <c r="Q32" s="58"/>
      <c r="R32" s="41"/>
    </row>
    <row r="33" spans="1:18" ht="18.75" customHeight="1" x14ac:dyDescent="0.25">
      <c r="A33" s="93" t="s">
        <v>53</v>
      </c>
      <c r="B33" s="94"/>
      <c r="C33" s="94"/>
      <c r="D33" s="94"/>
      <c r="E33" s="94"/>
      <c r="F33" s="94"/>
      <c r="G33" s="94"/>
      <c r="H33" s="94"/>
      <c r="I33" s="94"/>
      <c r="J33" s="94"/>
      <c r="K33" s="94"/>
      <c r="L33" s="94"/>
      <c r="M33" s="94"/>
      <c r="N33" s="94"/>
      <c r="O33" s="94"/>
      <c r="P33" s="94"/>
      <c r="Q33" s="94"/>
      <c r="R33" s="95"/>
    </row>
    <row r="34" spans="1:18" ht="88.5" customHeight="1" x14ac:dyDescent="0.25">
      <c r="A34" s="96" t="s">
        <v>54</v>
      </c>
      <c r="B34" s="97"/>
      <c r="C34" s="97"/>
      <c r="D34" s="97"/>
      <c r="E34" s="97"/>
      <c r="F34" s="97"/>
      <c r="G34" s="97"/>
      <c r="H34" s="97"/>
      <c r="I34" s="97"/>
      <c r="J34" s="97"/>
      <c r="K34" s="97"/>
      <c r="L34" s="97"/>
      <c r="M34" s="97"/>
      <c r="N34" s="97"/>
      <c r="O34" s="97"/>
      <c r="P34" s="97"/>
      <c r="Q34" s="97"/>
      <c r="R34" s="98"/>
    </row>
    <row r="35" spans="1:18" x14ac:dyDescent="0.25">
      <c r="A35" s="99"/>
      <c r="B35" s="100"/>
      <c r="C35" s="100"/>
      <c r="D35" s="100"/>
      <c r="E35" s="100"/>
      <c r="F35" s="100"/>
      <c r="G35" s="100"/>
      <c r="H35" s="100"/>
      <c r="I35" s="100"/>
      <c r="J35" s="100"/>
      <c r="K35" s="100"/>
      <c r="L35" s="100"/>
      <c r="M35" s="100"/>
      <c r="N35" s="100"/>
      <c r="O35" s="100"/>
      <c r="P35" s="100"/>
      <c r="Q35" s="100"/>
      <c r="R35" s="101"/>
    </row>
    <row r="36" spans="1:18" x14ac:dyDescent="0.25">
      <c r="A36" s="39"/>
      <c r="B36" s="39"/>
      <c r="C36" s="39"/>
      <c r="D36" s="39"/>
      <c r="E36" s="39"/>
      <c r="F36" s="39"/>
      <c r="G36" s="39"/>
      <c r="H36" s="39"/>
      <c r="I36" s="39"/>
      <c r="J36" s="69"/>
      <c r="K36" s="69"/>
      <c r="L36" s="69"/>
      <c r="M36" s="69"/>
      <c r="N36" s="69"/>
      <c r="O36" s="69"/>
      <c r="P36" s="69"/>
      <c r="Q36" s="69"/>
      <c r="R36" s="39"/>
    </row>
    <row r="37" spans="1:18" x14ac:dyDescent="0.25">
      <c r="A37" s="1" t="s">
        <v>55</v>
      </c>
    </row>
    <row r="39" spans="1:18" ht="30" customHeight="1" x14ac:dyDescent="0.25"/>
    <row r="41" spans="1:18" ht="32.25" customHeight="1" x14ac:dyDescent="0.25"/>
  </sheetData>
  <sheetProtection formatCells="0" insertRows="0" deleteRows="0"/>
  <mergeCells count="6">
    <mergeCell ref="A33:R33"/>
    <mergeCell ref="A34:R35"/>
    <mergeCell ref="J3:L3"/>
    <mergeCell ref="I1:K1"/>
    <mergeCell ref="I2:K2"/>
    <mergeCell ref="A3:H3"/>
  </mergeCells>
  <dataValidations xWindow="345" yWindow="915"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E7:E32" xr:uid="{00000000-0002-0000-0000-000000000000}">
      <formula1>$R$2:$R$5</formula1>
    </dataValidation>
  </dataValidations>
  <pageMargins left="0.2" right="0.2" top="0.4" bottom="0.5" header="0.3" footer="0.32"/>
  <pageSetup scale="58"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xWindow="345" yWindow="915" count="2">
        <x14:dataValidation type="list" allowBlank="1" showInputMessage="1" showErrorMessage="1" errorTitle="Invalid Summer Session" error="Click Cancel and select from llist" promptTitle="Choose Summer Session" prompt="Click on down arrow and select desired session" xr:uid="{00000000-0002-0000-0000-000001000000}">
          <x14:formula1>
            <xm:f>Definitions!$A$12:$A$15</xm:f>
          </x14:formula1>
          <xm:sqref>C7:C32</xm:sqref>
        </x14:dataValidation>
        <x14:dataValidation type="list" allowBlank="1" showInputMessage="1" showErrorMessage="1" errorTitle="Invalid Modality" error="Click Cancel and select Modality from list." promptTitle="Select Modality" prompt="Click on down arrow and select desired modality" xr:uid="{9A845EB1-FA61-4DD8-A286-AA03271CE8BA}">
          <x14:formula1>
            <xm:f>Definitions!$A$3:$A$8</xm:f>
          </x14:formula1>
          <xm:sqref>D7:D32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R59"/>
  <sheetViews>
    <sheetView zoomScale="90" zoomScaleNormal="90" workbookViewId="0">
      <pane ySplit="6" topLeftCell="A7" activePane="bottomLeft" state="frozen"/>
      <selection activeCell="D6" sqref="D6"/>
      <selection pane="bottomLeft" activeCell="T54" sqref="T54"/>
    </sheetView>
  </sheetViews>
  <sheetFormatPr defaultColWidth="9.140625" defaultRowHeight="15" x14ac:dyDescent="0.25"/>
  <cols>
    <col min="1" max="1" width="10.140625" customWidth="1"/>
    <col min="2" max="3" width="18.28515625" customWidth="1"/>
    <col min="4" max="4" width="11.85546875" customWidth="1"/>
    <col min="5" max="5" width="13" customWidth="1"/>
    <col min="6" max="6" width="11.42578125" customWidth="1"/>
    <col min="7" max="7" width="11.85546875" customWidth="1"/>
    <col min="8" max="8" width="9.85546875" customWidth="1"/>
    <col min="9" max="9" width="7.7109375" style="61" customWidth="1"/>
    <col min="10" max="10" width="8.140625" customWidth="1"/>
    <col min="11" max="11" width="21" bestFit="1" customWidth="1"/>
    <col min="12" max="12" width="11.7109375" style="55" bestFit="1" customWidth="1"/>
    <col min="13" max="13" width="8.28515625" style="55" customWidth="1"/>
    <col min="14" max="14" width="9.140625" style="55"/>
    <col min="15" max="16" width="15.42578125" style="55" customWidth="1"/>
    <col min="17" max="17" width="38.7109375" customWidth="1"/>
  </cols>
  <sheetData>
    <row r="1" spans="1:18" x14ac:dyDescent="0.25">
      <c r="F1" s="2" t="s">
        <v>0</v>
      </c>
      <c r="G1" s="2" t="s">
        <v>1</v>
      </c>
      <c r="H1" s="104" t="s">
        <v>2</v>
      </c>
      <c r="I1" s="105"/>
      <c r="J1" s="106"/>
      <c r="K1" s="2" t="s">
        <v>56</v>
      </c>
      <c r="L1" s="52" t="s">
        <v>57</v>
      </c>
      <c r="M1" s="53" t="s">
        <v>5</v>
      </c>
      <c r="N1" s="54" t="s">
        <v>6</v>
      </c>
      <c r="O1" s="52" t="s">
        <v>7</v>
      </c>
      <c r="P1" s="52" t="s">
        <v>8</v>
      </c>
    </row>
    <row r="2" spans="1:18" x14ac:dyDescent="0.25">
      <c r="F2" s="10" t="s">
        <v>58</v>
      </c>
      <c r="G2" s="78">
        <v>25</v>
      </c>
      <c r="H2" s="110" t="str">
        <f>'2025-26 Summary'!C2</f>
        <v xml:space="preserve">MATH </v>
      </c>
      <c r="I2" s="110"/>
      <c r="J2" s="110"/>
      <c r="K2" s="11">
        <f>'2025-26 Summary'!D2</f>
        <v>59.52</v>
      </c>
      <c r="L2" s="4">
        <f>SUM(L7:L52)</f>
        <v>26.65</v>
      </c>
      <c r="M2" s="5">
        <f>SUM(M7:M52)</f>
        <v>14857.5</v>
      </c>
      <c r="N2" s="6">
        <f>SUM(N7:N52)</f>
        <v>495.25</v>
      </c>
      <c r="O2" s="6">
        <f>M2/L2</f>
        <v>557.50469043151975</v>
      </c>
      <c r="P2" s="6">
        <f>N2/L2</f>
        <v>18.583489681050658</v>
      </c>
    </row>
    <row r="3" spans="1:18" ht="19.5" customHeight="1" x14ac:dyDescent="0.25">
      <c r="A3" s="108"/>
      <c r="B3" s="109"/>
      <c r="C3" s="109"/>
      <c r="D3" s="109"/>
      <c r="E3" s="109"/>
      <c r="F3" s="109"/>
      <c r="G3" s="109"/>
      <c r="I3" s="102" t="s">
        <v>13</v>
      </c>
      <c r="J3" s="102"/>
      <c r="K3" s="103"/>
      <c r="L3" s="4">
        <f>'2025-26 Summary'!D2-'Summer 25'!M2-'Fall 25'!L2-'Spring 26'!L2</f>
        <v>4.5000000000012363E-2</v>
      </c>
      <c r="N3" s="56"/>
      <c r="O3" s="56"/>
      <c r="P3" s="56"/>
    </row>
    <row r="4" spans="1:18" ht="19.5" customHeight="1" x14ac:dyDescent="0.25">
      <c r="A4" t="s">
        <v>15</v>
      </c>
      <c r="B4" s="1"/>
      <c r="C4" s="1"/>
      <c r="D4" s="1"/>
      <c r="E4" t="s">
        <v>16</v>
      </c>
      <c r="G4" s="1"/>
      <c r="H4" s="91"/>
      <c r="J4" s="22"/>
      <c r="K4" s="16"/>
      <c r="L4" s="57"/>
      <c r="N4" s="56"/>
      <c r="O4" s="56"/>
      <c r="P4" s="56"/>
    </row>
    <row r="5" spans="1:18" ht="19.5" customHeight="1" x14ac:dyDescent="0.25">
      <c r="B5" s="1"/>
      <c r="C5" s="1"/>
      <c r="D5" s="1"/>
      <c r="G5" s="1"/>
      <c r="H5" s="1"/>
      <c r="J5" s="22"/>
      <c r="K5" s="16"/>
      <c r="L5" s="57"/>
      <c r="N5" s="56"/>
      <c r="O5" s="56"/>
      <c r="P5" s="56"/>
    </row>
    <row r="6" spans="1:18" ht="78.599999999999994" customHeight="1" x14ac:dyDescent="0.25">
      <c r="A6" s="43" t="s">
        <v>19</v>
      </c>
      <c r="B6" s="43" t="s">
        <v>59</v>
      </c>
      <c r="C6" s="23" t="s">
        <v>60</v>
      </c>
      <c r="D6" s="23" t="s">
        <v>61</v>
      </c>
      <c r="E6" s="23" t="s">
        <v>62</v>
      </c>
      <c r="F6" s="23" t="s">
        <v>63</v>
      </c>
      <c r="G6" s="23" t="s">
        <v>26</v>
      </c>
      <c r="H6" s="17" t="s">
        <v>27</v>
      </c>
      <c r="I6" s="23" t="s">
        <v>28</v>
      </c>
      <c r="J6" s="24" t="s">
        <v>64</v>
      </c>
      <c r="K6" s="23" t="s">
        <v>30</v>
      </c>
      <c r="L6" s="25" t="s">
        <v>31</v>
      </c>
      <c r="M6" s="26" t="s">
        <v>32</v>
      </c>
      <c r="N6" s="27" t="s">
        <v>33</v>
      </c>
      <c r="O6" s="7" t="s">
        <v>7</v>
      </c>
      <c r="P6" s="52" t="s">
        <v>8</v>
      </c>
      <c r="Q6" s="77" t="s">
        <v>34</v>
      </c>
      <c r="R6" s="51"/>
    </row>
    <row r="7" spans="1:18" ht="51.75" customHeight="1" x14ac:dyDescent="0.25">
      <c r="A7" s="45" t="s">
        <v>35</v>
      </c>
      <c r="B7" s="45">
        <v>1</v>
      </c>
      <c r="C7" s="45" t="s">
        <v>65</v>
      </c>
      <c r="D7" s="45" t="s">
        <v>37</v>
      </c>
      <c r="E7" s="45"/>
      <c r="F7" s="45">
        <v>95</v>
      </c>
      <c r="G7" s="31">
        <v>35</v>
      </c>
      <c r="H7" s="45">
        <v>4</v>
      </c>
      <c r="I7" s="62">
        <f t="shared" ref="I7:I51" si="0">G7*H7</f>
        <v>140</v>
      </c>
      <c r="J7" s="46">
        <v>5</v>
      </c>
      <c r="K7" s="32">
        <v>5</v>
      </c>
      <c r="L7" s="58">
        <f t="shared" ref="L7" si="1">K7*H7/15</f>
        <v>1.3333333333333333</v>
      </c>
      <c r="M7" s="59">
        <f t="shared" ref="M7" si="2">(I7*J7)</f>
        <v>700</v>
      </c>
      <c r="N7" s="60">
        <f>M7/30</f>
        <v>23.333333333333332</v>
      </c>
      <c r="O7" s="58">
        <f>M7/L7</f>
        <v>525</v>
      </c>
      <c r="P7" s="58">
        <f t="shared" ref="P7:P17" si="3">N7/L7</f>
        <v>17.5</v>
      </c>
      <c r="Q7" s="47" t="s">
        <v>66</v>
      </c>
    </row>
    <row r="8" spans="1:18" ht="15.75" customHeight="1" x14ac:dyDescent="0.25">
      <c r="A8" s="45" t="s">
        <v>35</v>
      </c>
      <c r="B8" s="45">
        <v>1</v>
      </c>
      <c r="C8" s="45" t="s">
        <v>65</v>
      </c>
      <c r="D8" s="45" t="s">
        <v>44</v>
      </c>
      <c r="E8" s="45"/>
      <c r="F8" s="45">
        <v>258</v>
      </c>
      <c r="G8" s="31">
        <v>35</v>
      </c>
      <c r="H8" s="45">
        <v>11</v>
      </c>
      <c r="I8" s="62">
        <f t="shared" si="0"/>
        <v>385</v>
      </c>
      <c r="J8" s="46">
        <v>5</v>
      </c>
      <c r="K8" s="32">
        <v>5</v>
      </c>
      <c r="L8" s="58">
        <f t="shared" ref="L8:L45" si="4">K8*H8/15</f>
        <v>3.6666666666666665</v>
      </c>
      <c r="M8" s="59">
        <f t="shared" ref="M8:M51" si="5">(I8*J8)</f>
        <v>1925</v>
      </c>
      <c r="N8" s="60">
        <f t="shared" ref="N8:N51" si="6">M8/30</f>
        <v>64.166666666666671</v>
      </c>
      <c r="O8" s="58">
        <f t="shared" ref="O8:O51" si="7">M8/L8</f>
        <v>525</v>
      </c>
      <c r="P8" s="58">
        <f t="shared" si="3"/>
        <v>17.500000000000004</v>
      </c>
      <c r="Q8" s="47"/>
    </row>
    <row r="9" spans="1:18" ht="15.75" customHeight="1" x14ac:dyDescent="0.25">
      <c r="A9" s="45" t="s">
        <v>35</v>
      </c>
      <c r="B9" s="36">
        <v>1</v>
      </c>
      <c r="C9" s="45" t="s">
        <v>65</v>
      </c>
      <c r="D9" s="45" t="s">
        <v>39</v>
      </c>
      <c r="E9" s="45"/>
      <c r="F9" s="45">
        <v>72</v>
      </c>
      <c r="G9" s="31">
        <v>35</v>
      </c>
      <c r="H9" s="45">
        <v>2</v>
      </c>
      <c r="I9" s="62">
        <f t="shared" si="0"/>
        <v>70</v>
      </c>
      <c r="J9" s="46">
        <v>5</v>
      </c>
      <c r="K9" s="32">
        <v>5</v>
      </c>
      <c r="L9" s="58">
        <f t="shared" si="4"/>
        <v>0.66666666666666663</v>
      </c>
      <c r="M9" s="59">
        <f t="shared" si="5"/>
        <v>350</v>
      </c>
      <c r="N9" s="60">
        <f t="shared" si="6"/>
        <v>11.666666666666666</v>
      </c>
      <c r="O9" s="58">
        <f t="shared" si="7"/>
        <v>525</v>
      </c>
      <c r="P9" s="58">
        <f t="shared" si="3"/>
        <v>17.5</v>
      </c>
      <c r="Q9" s="47"/>
    </row>
    <row r="10" spans="1:18" ht="15.75" customHeight="1" x14ac:dyDescent="0.25">
      <c r="A10" s="45"/>
      <c r="B10" s="45"/>
      <c r="C10" s="45"/>
      <c r="D10" s="45"/>
      <c r="E10" s="45"/>
      <c r="F10" s="45"/>
      <c r="G10" s="45"/>
      <c r="H10" s="45"/>
      <c r="I10" s="62"/>
      <c r="J10" s="46"/>
      <c r="K10" s="46"/>
      <c r="L10" s="58"/>
      <c r="M10" s="59"/>
      <c r="N10" s="60"/>
      <c r="O10" s="58"/>
      <c r="P10" s="58"/>
      <c r="Q10" s="47"/>
    </row>
    <row r="11" spans="1:18" ht="15.75" customHeight="1" x14ac:dyDescent="0.25">
      <c r="A11" s="45" t="s">
        <v>35</v>
      </c>
      <c r="B11" s="45">
        <v>2</v>
      </c>
      <c r="C11" s="45" t="s">
        <v>65</v>
      </c>
      <c r="D11" s="45" t="s">
        <v>67</v>
      </c>
      <c r="E11" s="45"/>
      <c r="F11" s="45">
        <v>29</v>
      </c>
      <c r="G11" s="45">
        <v>35</v>
      </c>
      <c r="H11" s="45">
        <v>1</v>
      </c>
      <c r="I11" s="62">
        <f t="shared" si="0"/>
        <v>35</v>
      </c>
      <c r="J11" s="46">
        <v>5</v>
      </c>
      <c r="K11" s="46">
        <v>5</v>
      </c>
      <c r="L11" s="58">
        <f t="shared" si="4"/>
        <v>0.33333333333333331</v>
      </c>
      <c r="M11" s="59">
        <f t="shared" si="5"/>
        <v>175</v>
      </c>
      <c r="N11" s="60">
        <f t="shared" si="6"/>
        <v>5.833333333333333</v>
      </c>
      <c r="O11" s="58">
        <f t="shared" si="7"/>
        <v>525</v>
      </c>
      <c r="P11" s="58">
        <f t="shared" si="3"/>
        <v>17.5</v>
      </c>
      <c r="Q11" s="47" t="s">
        <v>68</v>
      </c>
    </row>
    <row r="12" spans="1:18" ht="15.75" customHeight="1" x14ac:dyDescent="0.25">
      <c r="A12" s="36" t="s">
        <v>35</v>
      </c>
      <c r="B12" s="36">
        <v>2</v>
      </c>
      <c r="C12" s="45" t="s">
        <v>65</v>
      </c>
      <c r="D12" s="45" t="s">
        <v>44</v>
      </c>
      <c r="E12" s="45"/>
      <c r="F12" s="45">
        <v>118</v>
      </c>
      <c r="G12" s="45">
        <v>35</v>
      </c>
      <c r="H12" s="45">
        <v>3</v>
      </c>
      <c r="I12" s="62">
        <f t="shared" si="0"/>
        <v>105</v>
      </c>
      <c r="J12" s="46">
        <v>5</v>
      </c>
      <c r="K12" s="46">
        <v>5</v>
      </c>
      <c r="L12" s="58">
        <f t="shared" si="4"/>
        <v>1</v>
      </c>
      <c r="M12" s="59">
        <f t="shared" si="5"/>
        <v>525</v>
      </c>
      <c r="N12" s="60">
        <f t="shared" si="6"/>
        <v>17.5</v>
      </c>
      <c r="O12" s="58">
        <f t="shared" si="7"/>
        <v>525</v>
      </c>
      <c r="P12" s="58">
        <f t="shared" si="3"/>
        <v>17.5</v>
      </c>
      <c r="Q12" s="47"/>
    </row>
    <row r="13" spans="1:18" ht="15.75" customHeight="1" x14ac:dyDescent="0.25">
      <c r="A13" s="36"/>
      <c r="B13" s="36"/>
      <c r="C13" s="45"/>
      <c r="D13" s="45"/>
      <c r="E13" s="45"/>
      <c r="F13" s="45"/>
      <c r="G13" s="45"/>
      <c r="H13" s="45"/>
      <c r="I13" s="62"/>
      <c r="J13" s="46"/>
      <c r="K13" s="46"/>
      <c r="L13" s="58"/>
      <c r="M13" s="59"/>
      <c r="N13" s="60"/>
      <c r="O13" s="58"/>
      <c r="P13" s="58"/>
      <c r="Q13" s="47"/>
    </row>
    <row r="14" spans="1:18" ht="15.75" customHeight="1" x14ac:dyDescent="0.25">
      <c r="A14" s="45" t="s">
        <v>35</v>
      </c>
      <c r="B14" s="36">
        <v>3</v>
      </c>
      <c r="C14" s="45" t="s">
        <v>65</v>
      </c>
      <c r="D14" s="45" t="s">
        <v>44</v>
      </c>
      <c r="E14" s="45"/>
      <c r="F14" s="45">
        <v>116</v>
      </c>
      <c r="G14" s="45">
        <v>35</v>
      </c>
      <c r="H14" s="45">
        <v>3</v>
      </c>
      <c r="I14" s="62">
        <f t="shared" si="0"/>
        <v>105</v>
      </c>
      <c r="J14" s="46">
        <v>5</v>
      </c>
      <c r="K14" s="46">
        <v>5</v>
      </c>
      <c r="L14" s="58">
        <f t="shared" si="4"/>
        <v>1</v>
      </c>
      <c r="M14" s="59">
        <f t="shared" si="5"/>
        <v>525</v>
      </c>
      <c r="N14" s="60">
        <f t="shared" si="6"/>
        <v>17.5</v>
      </c>
      <c r="O14" s="58">
        <f t="shared" si="7"/>
        <v>525</v>
      </c>
      <c r="P14" s="58">
        <f t="shared" si="3"/>
        <v>17.5</v>
      </c>
      <c r="Q14" s="47"/>
    </row>
    <row r="15" spans="1:18" ht="41.25" customHeight="1" x14ac:dyDescent="0.25">
      <c r="A15" s="45" t="s">
        <v>35</v>
      </c>
      <c r="B15" s="36">
        <v>3</v>
      </c>
      <c r="C15" s="45" t="s">
        <v>65</v>
      </c>
      <c r="D15" s="45" t="s">
        <v>69</v>
      </c>
      <c r="E15" s="45"/>
      <c r="F15" s="45">
        <v>39</v>
      </c>
      <c r="G15" s="45">
        <v>35</v>
      </c>
      <c r="H15" s="45">
        <v>1</v>
      </c>
      <c r="I15" s="62">
        <f t="shared" si="0"/>
        <v>35</v>
      </c>
      <c r="J15" s="46"/>
      <c r="K15" s="46"/>
      <c r="L15" s="58">
        <f t="shared" si="4"/>
        <v>0</v>
      </c>
      <c r="M15" s="59">
        <f t="shared" si="5"/>
        <v>0</v>
      </c>
      <c r="N15" s="60">
        <f t="shared" si="6"/>
        <v>0</v>
      </c>
      <c r="O15" s="58" t="e">
        <f t="shared" si="7"/>
        <v>#DIV/0!</v>
      </c>
      <c r="P15" s="58" t="e">
        <f t="shared" si="3"/>
        <v>#DIV/0!</v>
      </c>
      <c r="Q15" s="47" t="s">
        <v>70</v>
      </c>
    </row>
    <row r="16" spans="1:18" ht="15.75" customHeight="1" x14ac:dyDescent="0.25">
      <c r="A16" s="45"/>
      <c r="B16" s="36"/>
      <c r="C16" s="45"/>
      <c r="D16" s="45"/>
      <c r="E16" s="45"/>
      <c r="F16" s="45"/>
      <c r="G16" s="45"/>
      <c r="H16" s="45"/>
      <c r="I16" s="62"/>
      <c r="J16" s="46"/>
      <c r="K16" s="46"/>
      <c r="L16" s="58"/>
      <c r="M16" s="59"/>
      <c r="N16" s="60"/>
      <c r="O16" s="58"/>
      <c r="P16" s="58"/>
      <c r="Q16" s="47"/>
    </row>
    <row r="17" spans="1:17" ht="15.75" customHeight="1" x14ac:dyDescent="0.25">
      <c r="A17" s="45" t="s">
        <v>35</v>
      </c>
      <c r="B17" s="36">
        <v>5</v>
      </c>
      <c r="C17" s="45" t="s">
        <v>65</v>
      </c>
      <c r="D17" s="45" t="s">
        <v>44</v>
      </c>
      <c r="E17" s="45"/>
      <c r="F17" s="45">
        <v>33</v>
      </c>
      <c r="G17" s="45">
        <v>35</v>
      </c>
      <c r="H17" s="45">
        <v>1</v>
      </c>
      <c r="I17" s="62">
        <f t="shared" si="0"/>
        <v>35</v>
      </c>
      <c r="J17" s="46">
        <v>4.5</v>
      </c>
      <c r="K17" s="46">
        <v>4.125</v>
      </c>
      <c r="L17" s="58">
        <f t="shared" si="4"/>
        <v>0.27500000000000002</v>
      </c>
      <c r="M17" s="59">
        <f t="shared" si="5"/>
        <v>157.5</v>
      </c>
      <c r="N17" s="60">
        <f t="shared" si="6"/>
        <v>5.25</v>
      </c>
      <c r="O17" s="58">
        <f t="shared" si="7"/>
        <v>572.72727272727263</v>
      </c>
      <c r="P17" s="58">
        <f t="shared" si="3"/>
        <v>19.09090909090909</v>
      </c>
      <c r="Q17" s="47"/>
    </row>
    <row r="18" spans="1:17" ht="15.75" customHeight="1" x14ac:dyDescent="0.25">
      <c r="A18" s="45"/>
      <c r="B18" s="36"/>
      <c r="C18" s="45"/>
      <c r="D18" s="45"/>
      <c r="E18" s="45"/>
      <c r="F18" s="45"/>
      <c r="G18" s="45"/>
      <c r="H18" s="45"/>
      <c r="I18" s="62"/>
      <c r="J18" s="46"/>
      <c r="K18" s="46"/>
      <c r="L18" s="58"/>
      <c r="M18" s="59"/>
      <c r="N18" s="60"/>
      <c r="O18" s="58"/>
      <c r="P18" s="58"/>
      <c r="Q18" s="47"/>
    </row>
    <row r="19" spans="1:17" ht="15.75" customHeight="1" x14ac:dyDescent="0.25">
      <c r="A19" s="45" t="s">
        <v>35</v>
      </c>
      <c r="B19" s="36">
        <v>7</v>
      </c>
      <c r="C19" s="45" t="s">
        <v>65</v>
      </c>
      <c r="D19" s="45" t="s">
        <v>44</v>
      </c>
      <c r="E19" s="45"/>
      <c r="F19" s="45">
        <v>80</v>
      </c>
      <c r="G19" s="45">
        <v>35</v>
      </c>
      <c r="H19" s="45">
        <v>2</v>
      </c>
      <c r="I19" s="62">
        <f t="shared" si="0"/>
        <v>70</v>
      </c>
      <c r="J19" s="46">
        <v>4.5</v>
      </c>
      <c r="K19" s="46">
        <v>4.125</v>
      </c>
      <c r="L19" s="58">
        <f t="shared" si="4"/>
        <v>0.55000000000000004</v>
      </c>
      <c r="M19" s="59">
        <f t="shared" si="5"/>
        <v>315</v>
      </c>
      <c r="N19" s="60">
        <f t="shared" si="6"/>
        <v>10.5</v>
      </c>
      <c r="O19" s="58">
        <f t="shared" si="7"/>
        <v>572.72727272727263</v>
      </c>
      <c r="P19" s="58">
        <f t="shared" ref="P19:P51" si="8">N19/L19</f>
        <v>19.09090909090909</v>
      </c>
      <c r="Q19" s="47"/>
    </row>
    <row r="20" spans="1:17" ht="15.75" customHeight="1" x14ac:dyDescent="0.25">
      <c r="A20" s="45"/>
      <c r="B20" s="36"/>
      <c r="C20" s="45"/>
      <c r="D20" s="45"/>
      <c r="E20" s="45"/>
      <c r="F20" s="45"/>
      <c r="G20" s="45"/>
      <c r="H20" s="45"/>
      <c r="I20" s="62"/>
      <c r="J20" s="46"/>
      <c r="K20" s="46"/>
      <c r="L20" s="58"/>
      <c r="M20" s="59"/>
      <c r="N20" s="60"/>
      <c r="O20" s="58"/>
      <c r="P20" s="58"/>
      <c r="Q20" s="47"/>
    </row>
    <row r="21" spans="1:17" ht="15.75" customHeight="1" x14ac:dyDescent="0.25">
      <c r="A21" s="45" t="s">
        <v>41</v>
      </c>
      <c r="B21" s="36">
        <v>10</v>
      </c>
      <c r="C21" s="45" t="s">
        <v>65</v>
      </c>
      <c r="D21" s="45" t="s">
        <v>44</v>
      </c>
      <c r="E21" s="45"/>
      <c r="F21" s="45">
        <v>33</v>
      </c>
      <c r="G21" s="45">
        <v>35</v>
      </c>
      <c r="H21" s="45">
        <v>1</v>
      </c>
      <c r="I21" s="62">
        <f t="shared" si="0"/>
        <v>35</v>
      </c>
      <c r="J21" s="46">
        <v>4</v>
      </c>
      <c r="K21" s="46">
        <v>4.75</v>
      </c>
      <c r="L21" s="58">
        <f t="shared" si="4"/>
        <v>0.31666666666666665</v>
      </c>
      <c r="M21" s="59">
        <f t="shared" si="5"/>
        <v>140</v>
      </c>
      <c r="N21" s="60">
        <f t="shared" si="6"/>
        <v>4.666666666666667</v>
      </c>
      <c r="O21" s="58">
        <f t="shared" si="7"/>
        <v>442.10526315789474</v>
      </c>
      <c r="P21" s="58">
        <f t="shared" si="8"/>
        <v>14.736842105263159</v>
      </c>
      <c r="Q21" s="47"/>
    </row>
    <row r="22" spans="1:17" ht="15.75" customHeight="1" x14ac:dyDescent="0.25">
      <c r="A22" s="45"/>
      <c r="B22" s="36"/>
      <c r="C22" s="45"/>
      <c r="D22" s="45"/>
      <c r="E22" s="45"/>
      <c r="F22" s="45"/>
      <c r="G22" s="45"/>
      <c r="H22" s="45"/>
      <c r="I22" s="62"/>
      <c r="J22" s="46"/>
      <c r="K22" s="46"/>
      <c r="L22" s="58"/>
      <c r="M22" s="59"/>
      <c r="N22" s="60"/>
      <c r="O22" s="58"/>
      <c r="P22" s="58"/>
      <c r="Q22" s="47"/>
    </row>
    <row r="23" spans="1:17" ht="137.25" customHeight="1" x14ac:dyDescent="0.25">
      <c r="A23" s="45" t="s">
        <v>41</v>
      </c>
      <c r="B23" s="36">
        <v>21</v>
      </c>
      <c r="C23" s="45" t="s">
        <v>65</v>
      </c>
      <c r="D23" s="45" t="s">
        <v>37</v>
      </c>
      <c r="E23" s="45"/>
      <c r="F23" s="45" t="s">
        <v>71</v>
      </c>
      <c r="G23" s="45">
        <v>35</v>
      </c>
      <c r="H23" s="45">
        <v>2</v>
      </c>
      <c r="I23" s="62">
        <f t="shared" si="0"/>
        <v>70</v>
      </c>
      <c r="J23" s="46">
        <v>5</v>
      </c>
      <c r="K23" s="46">
        <v>4.75</v>
      </c>
      <c r="L23" s="58">
        <f t="shared" si="4"/>
        <v>0.6333333333333333</v>
      </c>
      <c r="M23" s="59">
        <f t="shared" si="5"/>
        <v>350</v>
      </c>
      <c r="N23" s="60">
        <f t="shared" si="6"/>
        <v>11.666666666666666</v>
      </c>
      <c r="O23" s="58">
        <f t="shared" ref="O23:O24" si="9">M23/L23</f>
        <v>552.63157894736844</v>
      </c>
      <c r="P23" s="58">
        <f t="shared" ref="P23:P24" si="10">N23/L23</f>
        <v>18.421052631578949</v>
      </c>
      <c r="Q23" s="47" t="s">
        <v>72</v>
      </c>
    </row>
    <row r="24" spans="1:17" ht="93" customHeight="1" x14ac:dyDescent="0.25">
      <c r="A24" s="45" t="s">
        <v>41</v>
      </c>
      <c r="B24" s="36">
        <v>21</v>
      </c>
      <c r="C24" s="45" t="s">
        <v>65</v>
      </c>
      <c r="D24" s="45" t="s">
        <v>44</v>
      </c>
      <c r="E24" s="45"/>
      <c r="F24" s="45" t="s">
        <v>71</v>
      </c>
      <c r="G24" s="45">
        <v>35</v>
      </c>
      <c r="H24" s="45">
        <v>5</v>
      </c>
      <c r="I24" s="62">
        <f t="shared" si="0"/>
        <v>175</v>
      </c>
      <c r="J24" s="46">
        <v>5</v>
      </c>
      <c r="K24" s="46">
        <v>4.75</v>
      </c>
      <c r="L24" s="58">
        <f t="shared" ref="L24" si="11">K24*H24/15</f>
        <v>1.5833333333333333</v>
      </c>
      <c r="M24" s="59">
        <f t="shared" ref="M24" si="12">(I24*J24)</f>
        <v>875</v>
      </c>
      <c r="N24" s="60">
        <f t="shared" ref="N24" si="13">M24/30</f>
        <v>29.166666666666668</v>
      </c>
      <c r="O24" s="58">
        <f t="shared" si="9"/>
        <v>552.63157894736844</v>
      </c>
      <c r="P24" s="58">
        <f t="shared" si="10"/>
        <v>18.421052631578949</v>
      </c>
      <c r="Q24" s="47" t="s">
        <v>73</v>
      </c>
    </row>
    <row r="25" spans="1:17" ht="15.75" customHeight="1" x14ac:dyDescent="0.25">
      <c r="A25" s="45"/>
      <c r="B25" s="36"/>
      <c r="C25" s="45"/>
      <c r="D25" s="45"/>
      <c r="E25" s="45"/>
      <c r="F25" s="45"/>
      <c r="G25" s="45"/>
      <c r="H25" s="45"/>
      <c r="I25" s="62"/>
      <c r="J25" s="46"/>
      <c r="K25" s="46"/>
      <c r="L25" s="58"/>
      <c r="M25" s="59"/>
      <c r="N25" s="60"/>
      <c r="O25" s="58"/>
      <c r="P25" s="58"/>
      <c r="Q25" s="47"/>
    </row>
    <row r="26" spans="1:17" ht="15.75" customHeight="1" x14ac:dyDescent="0.25">
      <c r="A26" s="45" t="s">
        <v>35</v>
      </c>
      <c r="B26" s="36">
        <v>34</v>
      </c>
      <c r="C26" s="45" t="s">
        <v>65</v>
      </c>
      <c r="D26" s="45" t="s">
        <v>37</v>
      </c>
      <c r="E26" s="45"/>
      <c r="F26" s="45">
        <v>32</v>
      </c>
      <c r="G26" s="45">
        <v>35</v>
      </c>
      <c r="H26" s="45">
        <v>1</v>
      </c>
      <c r="I26" s="62">
        <f t="shared" si="0"/>
        <v>35</v>
      </c>
      <c r="J26" s="46">
        <v>5</v>
      </c>
      <c r="K26" s="46">
        <v>4.75</v>
      </c>
      <c r="L26" s="58">
        <f t="shared" ref="L26:L27" si="14">K26*H26/15</f>
        <v>0.31666666666666665</v>
      </c>
      <c r="M26" s="59">
        <f t="shared" ref="M26:M27" si="15">(I26*J26)</f>
        <v>175</v>
      </c>
      <c r="N26" s="60">
        <f t="shared" ref="N26:N27" si="16">M26/30</f>
        <v>5.833333333333333</v>
      </c>
      <c r="O26" s="58">
        <f t="shared" ref="O26:O27" si="17">M26/L26</f>
        <v>552.63157894736844</v>
      </c>
      <c r="P26" s="58">
        <f t="shared" ref="P26:P27" si="18">N26/L26</f>
        <v>18.421052631578949</v>
      </c>
      <c r="Q26" s="47"/>
    </row>
    <row r="27" spans="1:17" ht="15.75" customHeight="1" x14ac:dyDescent="0.25">
      <c r="A27" s="45" t="s">
        <v>35</v>
      </c>
      <c r="B27" s="36">
        <v>34</v>
      </c>
      <c r="C27" s="45" t="s">
        <v>65</v>
      </c>
      <c r="D27" s="45" t="s">
        <v>44</v>
      </c>
      <c r="E27" s="45"/>
      <c r="F27" s="45">
        <v>62</v>
      </c>
      <c r="G27" s="45">
        <v>35</v>
      </c>
      <c r="H27" s="45">
        <v>2</v>
      </c>
      <c r="I27" s="62">
        <f t="shared" si="0"/>
        <v>70</v>
      </c>
      <c r="J27" s="46">
        <v>5</v>
      </c>
      <c r="K27" s="46">
        <v>4.75</v>
      </c>
      <c r="L27" s="58">
        <f t="shared" si="14"/>
        <v>0.6333333333333333</v>
      </c>
      <c r="M27" s="59">
        <f t="shared" si="15"/>
        <v>350</v>
      </c>
      <c r="N27" s="60">
        <f t="shared" si="16"/>
        <v>11.666666666666666</v>
      </c>
      <c r="O27" s="58">
        <f t="shared" si="17"/>
        <v>552.63157894736844</v>
      </c>
      <c r="P27" s="58">
        <f t="shared" si="18"/>
        <v>18.421052631578949</v>
      </c>
      <c r="Q27" s="47"/>
    </row>
    <row r="28" spans="1:17" ht="15.75" customHeight="1" x14ac:dyDescent="0.25">
      <c r="A28" s="45"/>
      <c r="B28" s="36"/>
      <c r="C28" s="45"/>
      <c r="D28" s="45"/>
      <c r="E28" s="45"/>
      <c r="F28" s="45"/>
      <c r="G28" s="45"/>
      <c r="H28" s="45"/>
      <c r="I28" s="62"/>
      <c r="J28" s="46"/>
      <c r="K28" s="46"/>
      <c r="L28" s="58"/>
      <c r="M28" s="59"/>
      <c r="N28" s="60"/>
      <c r="O28" s="58"/>
      <c r="P28" s="58"/>
      <c r="Q28" s="47"/>
    </row>
    <row r="29" spans="1:17" ht="15.75" customHeight="1" x14ac:dyDescent="0.25">
      <c r="A29" s="36" t="s">
        <v>35</v>
      </c>
      <c r="B29" s="36">
        <v>39</v>
      </c>
      <c r="C29" s="45" t="s">
        <v>65</v>
      </c>
      <c r="D29" s="45" t="s">
        <v>37</v>
      </c>
      <c r="E29" s="45"/>
      <c r="F29" s="45">
        <v>32</v>
      </c>
      <c r="G29" s="45">
        <v>35</v>
      </c>
      <c r="H29" s="45">
        <v>1</v>
      </c>
      <c r="I29" s="62">
        <f t="shared" si="0"/>
        <v>35</v>
      </c>
      <c r="J29" s="46">
        <v>5</v>
      </c>
      <c r="K29" s="46">
        <v>4.75</v>
      </c>
      <c r="L29" s="58">
        <f t="shared" si="4"/>
        <v>0.31666666666666665</v>
      </c>
      <c r="M29" s="59">
        <f t="shared" si="5"/>
        <v>175</v>
      </c>
      <c r="N29" s="60">
        <f t="shared" si="6"/>
        <v>5.833333333333333</v>
      </c>
      <c r="O29" s="58">
        <f t="shared" si="7"/>
        <v>552.63157894736844</v>
      </c>
      <c r="P29" s="58">
        <f t="shared" si="8"/>
        <v>18.421052631578949</v>
      </c>
      <c r="Q29" s="47"/>
    </row>
    <row r="30" spans="1:17" ht="15.75" customHeight="1" x14ac:dyDescent="0.25">
      <c r="A30" s="45" t="s">
        <v>35</v>
      </c>
      <c r="B30" s="45">
        <v>39</v>
      </c>
      <c r="C30" s="45" t="s">
        <v>65</v>
      </c>
      <c r="D30" s="45" t="s">
        <v>44</v>
      </c>
      <c r="E30" s="45"/>
      <c r="F30" s="45">
        <v>66</v>
      </c>
      <c r="G30" s="45">
        <v>35</v>
      </c>
      <c r="H30" s="45">
        <v>2</v>
      </c>
      <c r="I30" s="62">
        <f t="shared" si="0"/>
        <v>70</v>
      </c>
      <c r="J30" s="46">
        <v>5</v>
      </c>
      <c r="K30" s="46">
        <v>4.75</v>
      </c>
      <c r="L30" s="58">
        <f t="shared" si="4"/>
        <v>0.6333333333333333</v>
      </c>
      <c r="M30" s="59">
        <f t="shared" si="5"/>
        <v>350</v>
      </c>
      <c r="N30" s="60">
        <f t="shared" si="6"/>
        <v>11.666666666666666</v>
      </c>
      <c r="O30" s="58">
        <f t="shared" si="7"/>
        <v>552.63157894736844</v>
      </c>
      <c r="P30" s="58">
        <f t="shared" si="8"/>
        <v>18.421052631578949</v>
      </c>
      <c r="Q30" s="47"/>
    </row>
    <row r="31" spans="1:17" ht="15.75" customHeight="1" x14ac:dyDescent="0.25">
      <c r="A31" s="45"/>
      <c r="B31" s="45"/>
      <c r="C31" s="45"/>
      <c r="D31" s="45"/>
      <c r="E31" s="45"/>
      <c r="F31" s="45"/>
      <c r="G31" s="45"/>
      <c r="H31" s="45"/>
      <c r="I31" s="62"/>
      <c r="J31" s="46"/>
      <c r="K31" s="46"/>
      <c r="L31" s="58"/>
      <c r="M31" s="59"/>
      <c r="N31" s="60"/>
      <c r="O31" s="58"/>
      <c r="P31" s="58"/>
      <c r="Q31" s="47"/>
    </row>
    <row r="32" spans="1:17" ht="29.25" customHeight="1" x14ac:dyDescent="0.25">
      <c r="A32" s="45" t="s">
        <v>35</v>
      </c>
      <c r="B32" s="45">
        <v>40</v>
      </c>
      <c r="C32" s="45" t="s">
        <v>65</v>
      </c>
      <c r="D32" s="45" t="s">
        <v>37</v>
      </c>
      <c r="E32" s="45"/>
      <c r="F32" s="45">
        <v>249</v>
      </c>
      <c r="G32" s="45">
        <v>35</v>
      </c>
      <c r="H32" s="45">
        <v>9</v>
      </c>
      <c r="I32" s="62">
        <f t="shared" si="0"/>
        <v>315</v>
      </c>
      <c r="J32" s="46">
        <v>5</v>
      </c>
      <c r="K32" s="46">
        <v>4.75</v>
      </c>
      <c r="L32" s="58">
        <f t="shared" si="4"/>
        <v>2.85</v>
      </c>
      <c r="M32" s="59">
        <f t="shared" si="5"/>
        <v>1575</v>
      </c>
      <c r="N32" s="60">
        <f t="shared" si="6"/>
        <v>52.5</v>
      </c>
      <c r="O32" s="58">
        <f t="shared" si="7"/>
        <v>552.63157894736844</v>
      </c>
      <c r="P32" s="58">
        <f t="shared" si="8"/>
        <v>18.421052631578945</v>
      </c>
      <c r="Q32" s="47" t="s">
        <v>74</v>
      </c>
    </row>
    <row r="33" spans="1:17" ht="28.5" customHeight="1" x14ac:dyDescent="0.25">
      <c r="A33" s="45" t="s">
        <v>35</v>
      </c>
      <c r="B33" s="45">
        <v>40</v>
      </c>
      <c r="C33" s="45" t="s">
        <v>65</v>
      </c>
      <c r="D33" s="45" t="s">
        <v>44</v>
      </c>
      <c r="E33" s="45"/>
      <c r="F33" s="45">
        <v>349</v>
      </c>
      <c r="G33" s="45">
        <v>35</v>
      </c>
      <c r="H33" s="45">
        <v>11</v>
      </c>
      <c r="I33" s="62">
        <f t="shared" si="0"/>
        <v>385</v>
      </c>
      <c r="J33" s="46">
        <v>5</v>
      </c>
      <c r="K33" s="46">
        <v>4.75</v>
      </c>
      <c r="L33" s="58">
        <f t="shared" si="4"/>
        <v>3.4833333333333334</v>
      </c>
      <c r="M33" s="59">
        <f t="shared" si="5"/>
        <v>1925</v>
      </c>
      <c r="N33" s="60">
        <f t="shared" si="6"/>
        <v>64.166666666666671</v>
      </c>
      <c r="O33" s="58">
        <f t="shared" si="7"/>
        <v>552.63157894736844</v>
      </c>
      <c r="P33" s="58">
        <f t="shared" si="8"/>
        <v>18.421052631578949</v>
      </c>
      <c r="Q33" s="47" t="s">
        <v>75</v>
      </c>
    </row>
    <row r="34" spans="1:17" ht="15.75" customHeight="1" x14ac:dyDescent="0.25">
      <c r="A34" s="45" t="s">
        <v>35</v>
      </c>
      <c r="B34" s="45">
        <v>40</v>
      </c>
      <c r="C34" s="45" t="s">
        <v>65</v>
      </c>
      <c r="D34" s="45" t="s">
        <v>39</v>
      </c>
      <c r="E34" s="45"/>
      <c r="F34" s="45">
        <v>103</v>
      </c>
      <c r="G34" s="45">
        <v>35</v>
      </c>
      <c r="H34" s="45">
        <v>3</v>
      </c>
      <c r="I34" s="62">
        <f t="shared" si="0"/>
        <v>105</v>
      </c>
      <c r="J34" s="46">
        <v>5</v>
      </c>
      <c r="K34" s="46">
        <v>4.75</v>
      </c>
      <c r="L34" s="58">
        <f t="shared" si="4"/>
        <v>0.95</v>
      </c>
      <c r="M34" s="59">
        <f t="shared" si="5"/>
        <v>525</v>
      </c>
      <c r="N34" s="60">
        <f t="shared" si="6"/>
        <v>17.5</v>
      </c>
      <c r="O34" s="58">
        <f t="shared" si="7"/>
        <v>552.63157894736844</v>
      </c>
      <c r="P34" s="58">
        <f t="shared" si="8"/>
        <v>18.421052631578949</v>
      </c>
      <c r="Q34" s="47"/>
    </row>
    <row r="35" spans="1:17" ht="15.75" customHeight="1" x14ac:dyDescent="0.25">
      <c r="A35" s="45"/>
      <c r="B35" s="45"/>
      <c r="C35" s="45"/>
      <c r="D35" s="45"/>
      <c r="E35" s="45"/>
      <c r="F35" s="45"/>
      <c r="G35" s="45"/>
      <c r="H35" s="45"/>
      <c r="I35" s="62"/>
      <c r="J35" s="46"/>
      <c r="K35" s="46"/>
      <c r="L35" s="58"/>
      <c r="M35" s="59"/>
      <c r="N35" s="60"/>
      <c r="O35" s="58"/>
      <c r="P35" s="58"/>
      <c r="Q35" s="47"/>
    </row>
    <row r="36" spans="1:17" ht="15.75" customHeight="1" x14ac:dyDescent="0.25">
      <c r="A36" s="45" t="s">
        <v>41</v>
      </c>
      <c r="B36" s="45">
        <v>47</v>
      </c>
      <c r="C36" s="45" t="s">
        <v>65</v>
      </c>
      <c r="D36" s="45" t="s">
        <v>37</v>
      </c>
      <c r="E36" s="45"/>
      <c r="F36" s="45">
        <v>33</v>
      </c>
      <c r="G36" s="45">
        <v>35</v>
      </c>
      <c r="H36" s="45">
        <v>1</v>
      </c>
      <c r="I36" s="62">
        <f t="shared" ref="I36:I39" si="19">G36*H36</f>
        <v>35</v>
      </c>
      <c r="J36" s="46">
        <v>4</v>
      </c>
      <c r="K36" s="46">
        <v>3.75</v>
      </c>
      <c r="L36" s="58">
        <f t="shared" si="4"/>
        <v>0.25</v>
      </c>
      <c r="M36" s="59">
        <f t="shared" si="5"/>
        <v>140</v>
      </c>
      <c r="N36" s="60">
        <f t="shared" si="6"/>
        <v>4.666666666666667</v>
      </c>
      <c r="O36" s="58">
        <f t="shared" si="7"/>
        <v>560</v>
      </c>
      <c r="P36" s="58">
        <f t="shared" si="8"/>
        <v>18.666666666666668</v>
      </c>
      <c r="Q36" s="47"/>
    </row>
    <row r="37" spans="1:17" ht="15.75" customHeight="1" x14ac:dyDescent="0.25">
      <c r="A37" s="45" t="s">
        <v>41</v>
      </c>
      <c r="B37" s="45">
        <v>47</v>
      </c>
      <c r="C37" s="45" t="s">
        <v>65</v>
      </c>
      <c r="D37" s="45" t="s">
        <v>44</v>
      </c>
      <c r="E37" s="45"/>
      <c r="F37" s="45">
        <v>72</v>
      </c>
      <c r="G37" s="45">
        <v>35</v>
      </c>
      <c r="H37" s="45">
        <v>3</v>
      </c>
      <c r="I37" s="62">
        <f t="shared" si="19"/>
        <v>105</v>
      </c>
      <c r="J37" s="46">
        <v>4</v>
      </c>
      <c r="K37" s="46">
        <v>3.75</v>
      </c>
      <c r="L37" s="58">
        <f t="shared" si="4"/>
        <v>0.75</v>
      </c>
      <c r="M37" s="59">
        <f t="shared" si="5"/>
        <v>420</v>
      </c>
      <c r="N37" s="60">
        <f t="shared" si="6"/>
        <v>14</v>
      </c>
      <c r="O37" s="58">
        <f t="shared" si="7"/>
        <v>560</v>
      </c>
      <c r="P37" s="58">
        <f t="shared" si="8"/>
        <v>18.666666666666668</v>
      </c>
      <c r="Q37" s="47"/>
    </row>
    <row r="38" spans="1:17" ht="15.75" customHeight="1" x14ac:dyDescent="0.25">
      <c r="A38" s="45"/>
      <c r="B38" s="45"/>
      <c r="C38" s="45"/>
      <c r="D38" s="45"/>
      <c r="E38" s="45"/>
      <c r="F38" s="45"/>
      <c r="G38" s="45"/>
      <c r="H38" s="45"/>
      <c r="I38" s="62"/>
      <c r="J38" s="46"/>
      <c r="K38" s="46"/>
      <c r="L38" s="58"/>
      <c r="M38" s="59"/>
      <c r="N38" s="60"/>
      <c r="O38" s="58"/>
      <c r="P38" s="58"/>
      <c r="Q38" s="47"/>
    </row>
    <row r="39" spans="1:17" ht="15.75" customHeight="1" x14ac:dyDescent="0.25">
      <c r="A39" s="45" t="s">
        <v>35</v>
      </c>
      <c r="B39" s="45">
        <v>55</v>
      </c>
      <c r="C39" s="45" t="s">
        <v>65</v>
      </c>
      <c r="D39" s="45" t="s">
        <v>44</v>
      </c>
      <c r="E39" s="45"/>
      <c r="F39" s="45">
        <v>31</v>
      </c>
      <c r="G39" s="45">
        <v>35</v>
      </c>
      <c r="H39" s="45">
        <v>1</v>
      </c>
      <c r="I39" s="62">
        <f t="shared" si="19"/>
        <v>35</v>
      </c>
      <c r="J39" s="46">
        <v>5</v>
      </c>
      <c r="K39" s="46">
        <v>5</v>
      </c>
      <c r="L39" s="58">
        <f t="shared" si="4"/>
        <v>0.33333333333333331</v>
      </c>
      <c r="M39" s="59">
        <f t="shared" si="5"/>
        <v>175</v>
      </c>
      <c r="N39" s="60">
        <f t="shared" si="6"/>
        <v>5.833333333333333</v>
      </c>
      <c r="O39" s="58">
        <f t="shared" si="7"/>
        <v>525</v>
      </c>
      <c r="P39" s="58">
        <f t="shared" si="8"/>
        <v>17.5</v>
      </c>
      <c r="Q39" s="47"/>
    </row>
    <row r="40" spans="1:17" ht="15.75" customHeight="1" x14ac:dyDescent="0.25">
      <c r="A40" s="45" t="s">
        <v>35</v>
      </c>
      <c r="B40" s="45" t="s">
        <v>76</v>
      </c>
      <c r="C40" s="45" t="s">
        <v>65</v>
      </c>
      <c r="D40" s="45" t="s">
        <v>44</v>
      </c>
      <c r="E40" s="45"/>
      <c r="F40" s="45">
        <v>29</v>
      </c>
      <c r="G40" s="45">
        <v>35</v>
      </c>
      <c r="H40" s="45">
        <v>1</v>
      </c>
      <c r="I40" s="62">
        <f t="shared" si="0"/>
        <v>35</v>
      </c>
      <c r="J40" s="46">
        <v>3</v>
      </c>
      <c r="K40" s="46">
        <v>2.25</v>
      </c>
      <c r="L40" s="58">
        <f t="shared" si="4"/>
        <v>0.15</v>
      </c>
      <c r="M40" s="59">
        <f t="shared" si="5"/>
        <v>105</v>
      </c>
      <c r="N40" s="60">
        <f t="shared" si="6"/>
        <v>3.5</v>
      </c>
      <c r="O40" s="58">
        <f t="shared" si="7"/>
        <v>700</v>
      </c>
      <c r="P40" s="58">
        <f t="shared" si="8"/>
        <v>23.333333333333336</v>
      </c>
      <c r="Q40" s="47"/>
    </row>
    <row r="41" spans="1:17" ht="15.75" customHeight="1" x14ac:dyDescent="0.25">
      <c r="A41" s="45"/>
      <c r="B41" s="45"/>
      <c r="C41" s="45"/>
      <c r="D41" s="45"/>
      <c r="E41" s="45"/>
      <c r="F41" s="45"/>
      <c r="G41" s="45"/>
      <c r="H41" s="45"/>
      <c r="I41" s="62"/>
      <c r="J41" s="46"/>
      <c r="K41" s="46"/>
      <c r="L41" s="58"/>
      <c r="M41" s="59"/>
      <c r="N41" s="60"/>
      <c r="O41" s="58"/>
      <c r="P41" s="58"/>
      <c r="Q41" s="47"/>
    </row>
    <row r="42" spans="1:17" ht="27.75" customHeight="1" x14ac:dyDescent="0.25">
      <c r="A42" s="45" t="s">
        <v>35</v>
      </c>
      <c r="B42" s="45" t="s">
        <v>77</v>
      </c>
      <c r="C42" s="45" t="s">
        <v>65</v>
      </c>
      <c r="D42" s="45" t="s">
        <v>44</v>
      </c>
      <c r="E42" s="45"/>
      <c r="F42" s="45">
        <v>208</v>
      </c>
      <c r="G42" s="45">
        <v>35</v>
      </c>
      <c r="H42" s="45">
        <v>5</v>
      </c>
      <c r="I42" s="62">
        <f t="shared" ref="I42:I43" si="20">G42*H42</f>
        <v>175</v>
      </c>
      <c r="J42" s="46">
        <v>5</v>
      </c>
      <c r="K42" s="46">
        <v>5</v>
      </c>
      <c r="L42" s="58">
        <f t="shared" ref="L42:L43" si="21">K42*H42/15</f>
        <v>1.6666666666666667</v>
      </c>
      <c r="M42" s="59">
        <f t="shared" ref="M42:M43" si="22">(I42*J42)</f>
        <v>875</v>
      </c>
      <c r="N42" s="60">
        <f t="shared" ref="N42:N43" si="23">M42/30</f>
        <v>29.166666666666668</v>
      </c>
      <c r="O42" s="58">
        <f t="shared" ref="O42:O43" si="24">M42/L42</f>
        <v>525</v>
      </c>
      <c r="P42" s="58">
        <f t="shared" ref="P42:P43" si="25">N42/L42</f>
        <v>17.5</v>
      </c>
      <c r="Q42" s="47" t="s">
        <v>78</v>
      </c>
    </row>
    <row r="43" spans="1:17" ht="32.25" customHeight="1" x14ac:dyDescent="0.25">
      <c r="A43" s="45" t="s">
        <v>35</v>
      </c>
      <c r="B43" s="45" t="s">
        <v>77</v>
      </c>
      <c r="C43" s="45" t="s">
        <v>65</v>
      </c>
      <c r="D43" s="45" t="s">
        <v>67</v>
      </c>
      <c r="E43" s="45"/>
      <c r="F43" s="45">
        <v>66</v>
      </c>
      <c r="G43" s="45">
        <v>35</v>
      </c>
      <c r="H43" s="45">
        <v>1</v>
      </c>
      <c r="I43" s="62">
        <f t="shared" si="20"/>
        <v>35</v>
      </c>
      <c r="J43" s="46">
        <v>5</v>
      </c>
      <c r="K43" s="46">
        <v>5</v>
      </c>
      <c r="L43" s="58">
        <f t="shared" si="21"/>
        <v>0.33333333333333331</v>
      </c>
      <c r="M43" s="59">
        <f t="shared" si="22"/>
        <v>175</v>
      </c>
      <c r="N43" s="60">
        <f t="shared" si="23"/>
        <v>5.833333333333333</v>
      </c>
      <c r="O43" s="58">
        <f t="shared" si="24"/>
        <v>525</v>
      </c>
      <c r="P43" s="58">
        <f t="shared" si="25"/>
        <v>17.5</v>
      </c>
      <c r="Q43" s="47" t="s">
        <v>79</v>
      </c>
    </row>
    <row r="44" spans="1:17" ht="15.75" customHeight="1" x14ac:dyDescent="0.25">
      <c r="A44" s="45"/>
      <c r="B44" s="45"/>
      <c r="C44" s="45"/>
      <c r="D44" s="45"/>
      <c r="E44" s="45"/>
      <c r="F44" s="45"/>
      <c r="G44" s="45"/>
      <c r="H44" s="45"/>
      <c r="I44" s="62">
        <f t="shared" si="0"/>
        <v>0</v>
      </c>
      <c r="J44" s="46"/>
      <c r="K44" s="46"/>
      <c r="L44"/>
      <c r="M44"/>
      <c r="N44"/>
      <c r="O44"/>
      <c r="P44"/>
      <c r="Q44" s="47"/>
    </row>
    <row r="45" spans="1:17" ht="40.5" customHeight="1" x14ac:dyDescent="0.25">
      <c r="A45" s="48" t="s">
        <v>35</v>
      </c>
      <c r="B45" s="49" t="s">
        <v>51</v>
      </c>
      <c r="C45" s="45" t="s">
        <v>65</v>
      </c>
      <c r="D45" s="45" t="s">
        <v>39</v>
      </c>
      <c r="E45" s="45"/>
      <c r="F45" s="45">
        <v>300</v>
      </c>
      <c r="G45" s="45">
        <v>35</v>
      </c>
      <c r="H45" s="45">
        <v>12</v>
      </c>
      <c r="I45" s="62">
        <f t="shared" si="0"/>
        <v>420</v>
      </c>
      <c r="J45" s="46">
        <v>3</v>
      </c>
      <c r="K45" s="46">
        <v>2.25</v>
      </c>
      <c r="L45" s="58">
        <f t="shared" si="4"/>
        <v>1.8</v>
      </c>
      <c r="M45" s="59">
        <f t="shared" si="5"/>
        <v>1260</v>
      </c>
      <c r="N45" s="60">
        <f t="shared" si="6"/>
        <v>42</v>
      </c>
      <c r="O45" s="58">
        <f t="shared" si="7"/>
        <v>700</v>
      </c>
      <c r="P45" s="58">
        <f t="shared" si="8"/>
        <v>23.333333333333332</v>
      </c>
      <c r="Q45" s="47" t="s">
        <v>80</v>
      </c>
    </row>
    <row r="46" spans="1:17" ht="42.75" customHeight="1" x14ac:dyDescent="0.25">
      <c r="A46" s="48" t="s">
        <v>35</v>
      </c>
      <c r="B46" s="49" t="s">
        <v>81</v>
      </c>
      <c r="C46" s="45" t="s">
        <v>65</v>
      </c>
      <c r="D46" s="45" t="s">
        <v>44</v>
      </c>
      <c r="E46" s="45"/>
      <c r="F46" s="45">
        <v>35</v>
      </c>
      <c r="G46" s="45">
        <v>35</v>
      </c>
      <c r="H46" s="45">
        <v>2</v>
      </c>
      <c r="I46" s="62">
        <f t="shared" si="0"/>
        <v>70</v>
      </c>
      <c r="J46" s="46">
        <v>3</v>
      </c>
      <c r="K46" s="46">
        <v>2.25</v>
      </c>
      <c r="L46" s="58">
        <f t="shared" ref="L46:L48" si="26">K46*H46/15</f>
        <v>0.3</v>
      </c>
      <c r="M46" s="59">
        <f t="shared" ref="M46:M48" si="27">(I46*J46)</f>
        <v>210</v>
      </c>
      <c r="N46" s="60">
        <f t="shared" ref="N46:N48" si="28">M46/30</f>
        <v>7</v>
      </c>
      <c r="O46" s="58">
        <f t="shared" ref="O46:O48" si="29">M46/L46</f>
        <v>700</v>
      </c>
      <c r="P46" s="58">
        <f t="shared" ref="P46:P48" si="30">N46/L46</f>
        <v>23.333333333333336</v>
      </c>
      <c r="Q46" s="47" t="s">
        <v>82</v>
      </c>
    </row>
    <row r="47" spans="1:17" ht="54" customHeight="1" x14ac:dyDescent="0.25">
      <c r="A47" s="48" t="s">
        <v>35</v>
      </c>
      <c r="B47" s="49" t="s">
        <v>83</v>
      </c>
      <c r="C47" s="45" t="s">
        <v>65</v>
      </c>
      <c r="D47" s="45" t="s">
        <v>44</v>
      </c>
      <c r="E47" s="45"/>
      <c r="F47" s="45">
        <v>36</v>
      </c>
      <c r="G47" s="45">
        <v>35</v>
      </c>
      <c r="H47" s="45">
        <v>1</v>
      </c>
      <c r="I47" s="62">
        <f t="shared" si="0"/>
        <v>35</v>
      </c>
      <c r="J47" s="46">
        <v>3</v>
      </c>
      <c r="K47" s="46">
        <v>2.25</v>
      </c>
      <c r="L47" s="58">
        <f t="shared" si="26"/>
        <v>0.15</v>
      </c>
      <c r="M47" s="59">
        <f t="shared" si="27"/>
        <v>105</v>
      </c>
      <c r="N47" s="60">
        <f t="shared" si="28"/>
        <v>3.5</v>
      </c>
      <c r="O47" s="58">
        <f t="shared" si="29"/>
        <v>700</v>
      </c>
      <c r="P47" s="58">
        <f t="shared" si="30"/>
        <v>23.333333333333336</v>
      </c>
      <c r="Q47" s="47" t="s">
        <v>84</v>
      </c>
    </row>
    <row r="48" spans="1:17" ht="54.75" customHeight="1" x14ac:dyDescent="0.25">
      <c r="A48" s="48" t="s">
        <v>35</v>
      </c>
      <c r="B48" s="49" t="s">
        <v>85</v>
      </c>
      <c r="C48" s="45" t="s">
        <v>65</v>
      </c>
      <c r="D48" s="45" t="s">
        <v>44</v>
      </c>
      <c r="E48" s="45"/>
      <c r="F48" s="45">
        <v>84</v>
      </c>
      <c r="G48" s="45">
        <v>35</v>
      </c>
      <c r="H48" s="45">
        <v>2</v>
      </c>
      <c r="I48" s="62">
        <f t="shared" si="0"/>
        <v>70</v>
      </c>
      <c r="J48" s="46">
        <v>3</v>
      </c>
      <c r="K48" s="46">
        <v>2.25</v>
      </c>
      <c r="L48" s="58">
        <f t="shared" si="26"/>
        <v>0.3</v>
      </c>
      <c r="M48" s="59">
        <f t="shared" si="27"/>
        <v>210</v>
      </c>
      <c r="N48" s="60">
        <f t="shared" si="28"/>
        <v>7</v>
      </c>
      <c r="O48" s="58">
        <f t="shared" si="29"/>
        <v>700</v>
      </c>
      <c r="P48" s="58">
        <f t="shared" si="30"/>
        <v>23.333333333333336</v>
      </c>
      <c r="Q48" s="47" t="s">
        <v>86</v>
      </c>
    </row>
    <row r="49" spans="1:17" ht="17.25" customHeight="1" x14ac:dyDescent="0.25">
      <c r="A49" s="48"/>
      <c r="B49" s="49"/>
      <c r="C49" s="45"/>
      <c r="D49" s="45"/>
      <c r="E49" s="45"/>
      <c r="F49" s="45"/>
      <c r="G49" s="45"/>
      <c r="H49" s="45"/>
      <c r="I49" s="62"/>
      <c r="J49" s="46"/>
      <c r="K49" s="46"/>
      <c r="L49" s="58"/>
      <c r="M49" s="59"/>
      <c r="N49" s="60"/>
      <c r="O49" s="58"/>
      <c r="P49" s="58"/>
      <c r="Q49" s="47"/>
    </row>
    <row r="50" spans="1:17" ht="15.75" customHeight="1" x14ac:dyDescent="0.25">
      <c r="A50" s="48"/>
      <c r="B50" s="48"/>
      <c r="C50" s="45"/>
      <c r="D50" s="45"/>
      <c r="E50" s="45"/>
      <c r="F50" s="45"/>
      <c r="G50" s="45"/>
      <c r="H50" s="45"/>
      <c r="I50" s="62"/>
      <c r="J50" s="46"/>
      <c r="K50" s="46"/>
      <c r="L50" s="58"/>
      <c r="M50" s="59"/>
      <c r="N50" s="60"/>
      <c r="O50" s="58"/>
      <c r="P50" s="58"/>
      <c r="Q50" s="47"/>
    </row>
    <row r="51" spans="1:17" ht="15.75" customHeight="1" x14ac:dyDescent="0.25">
      <c r="A51" s="37" t="s">
        <v>35</v>
      </c>
      <c r="B51" s="37" t="s">
        <v>87</v>
      </c>
      <c r="C51" s="45" t="s">
        <v>88</v>
      </c>
      <c r="D51" s="45" t="s">
        <v>44</v>
      </c>
      <c r="E51" s="38"/>
      <c r="F51" s="38">
        <v>26</v>
      </c>
      <c r="G51" s="45">
        <v>35</v>
      </c>
      <c r="H51" s="45">
        <v>1</v>
      </c>
      <c r="I51" s="62">
        <f t="shared" si="0"/>
        <v>35</v>
      </c>
      <c r="J51" s="46">
        <v>2</v>
      </c>
      <c r="K51" s="38">
        <v>1.125</v>
      </c>
      <c r="L51" s="58">
        <f>K51*H51/15</f>
        <v>7.4999999999999997E-2</v>
      </c>
      <c r="M51" s="59">
        <f t="shared" si="5"/>
        <v>70</v>
      </c>
      <c r="N51" s="60">
        <f t="shared" si="6"/>
        <v>2.3333333333333335</v>
      </c>
      <c r="O51" s="58">
        <f t="shared" si="7"/>
        <v>933.33333333333337</v>
      </c>
      <c r="P51" s="58">
        <f t="shared" si="8"/>
        <v>31.111111111111114</v>
      </c>
      <c r="Q51" s="47"/>
    </row>
    <row r="52" spans="1:17" ht="15.75" customHeight="1" x14ac:dyDescent="0.25">
      <c r="A52" s="36"/>
      <c r="B52" s="45"/>
      <c r="C52" s="45"/>
      <c r="D52" s="45"/>
      <c r="E52" s="45"/>
      <c r="F52" s="45"/>
      <c r="G52" s="45"/>
      <c r="H52" s="45"/>
      <c r="I52" s="62"/>
      <c r="J52" s="46"/>
      <c r="K52" s="46"/>
      <c r="L52" s="58"/>
      <c r="M52" s="59"/>
      <c r="N52" s="60"/>
      <c r="O52" s="58"/>
      <c r="P52" s="58"/>
      <c r="Q52" s="47"/>
    </row>
    <row r="53" spans="1:17" ht="18.75" customHeight="1" x14ac:dyDescent="0.25">
      <c r="A53" s="93" t="s">
        <v>53</v>
      </c>
      <c r="B53" s="94"/>
      <c r="C53" s="94"/>
      <c r="D53" s="94"/>
      <c r="E53" s="94"/>
      <c r="F53" s="94"/>
      <c r="G53" s="94"/>
      <c r="H53" s="94"/>
      <c r="I53" s="94"/>
      <c r="J53" s="94"/>
      <c r="K53" s="94"/>
      <c r="L53" s="94"/>
      <c r="M53" s="94"/>
      <c r="N53" s="94"/>
      <c r="O53" s="94"/>
      <c r="P53" s="94"/>
      <c r="Q53" s="95"/>
    </row>
    <row r="54" spans="1:17" ht="61.5" customHeight="1" x14ac:dyDescent="0.25">
      <c r="A54" s="99" t="s">
        <v>89</v>
      </c>
      <c r="B54" s="100"/>
      <c r="C54" s="100"/>
      <c r="D54" s="100"/>
      <c r="E54" s="100"/>
      <c r="F54" s="100"/>
      <c r="G54" s="100"/>
      <c r="H54" s="100"/>
      <c r="I54" s="100"/>
      <c r="J54" s="100"/>
      <c r="K54" s="100"/>
      <c r="L54" s="100"/>
      <c r="M54" s="100"/>
      <c r="N54" s="100"/>
      <c r="O54" s="100"/>
      <c r="P54" s="100"/>
      <c r="Q54" s="101"/>
    </row>
    <row r="57" spans="1:17" ht="30" customHeight="1" x14ac:dyDescent="0.25"/>
    <row r="59" spans="1:17" ht="32.25" customHeight="1" x14ac:dyDescent="0.25"/>
  </sheetData>
  <sheetProtection formatCells="0" insertRows="0" deleteRows="0"/>
  <mergeCells count="6">
    <mergeCell ref="A53:Q53"/>
    <mergeCell ref="A54:Q54"/>
    <mergeCell ref="I3:K3"/>
    <mergeCell ref="H1:J1"/>
    <mergeCell ref="H2:J2"/>
    <mergeCell ref="A3:G3"/>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errorTitle="Invalid Modality" error="Select Cancel and choose Modality from list." promptTitle="Select Modality" prompt="Select Modality from list" xr:uid="{534B5F1A-1EF0-4E23-875B-5689970D480F}">
          <x14:formula1>
            <xm:f>Definitions!$A$3:$A$8</xm:f>
          </x14:formula1>
          <xm:sqref>D7:D52</xm:sqref>
        </x14:dataValidation>
        <x14:dataValidation type="list" allowBlank="1" showInputMessage="1" showErrorMessage="1" errorTitle="Invalid Summer Session" error="Click Cancel and select from llist" promptTitle="Choose Fall Session" prompt="Click on down arrow and select desired session" xr:uid="{D66DE790-1177-4E7A-BE57-A7C412A90C19}">
          <x14:formula1>
            <xm:f>Definitions!$A$18:$A$21</xm:f>
          </x14:formula1>
          <xm:sqref>C7:C52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R62"/>
  <sheetViews>
    <sheetView topLeftCell="B1" zoomScale="115" zoomScaleNormal="115" workbookViewId="0">
      <pane ySplit="6" topLeftCell="A49" activePane="bottomLeft" state="frozen"/>
      <selection activeCell="D6" sqref="D6"/>
      <selection pane="bottomLeft" activeCell="A26" sqref="A26:XFD26"/>
    </sheetView>
  </sheetViews>
  <sheetFormatPr defaultColWidth="9.140625" defaultRowHeight="15" x14ac:dyDescent="0.25"/>
  <cols>
    <col min="1" max="1" width="10.140625" customWidth="1"/>
    <col min="2" max="3" width="18.7109375" customWidth="1"/>
    <col min="4" max="4" width="11.140625" customWidth="1"/>
    <col min="5" max="5" width="14.7109375" customWidth="1"/>
    <col min="6" max="6" width="11.7109375" customWidth="1"/>
    <col min="7" max="7" width="11.85546875" customWidth="1"/>
    <col min="8" max="8" width="9.85546875" customWidth="1"/>
    <col min="9" max="9" width="7.7109375" style="55" customWidth="1"/>
    <col min="10" max="10" width="8.140625" style="55" customWidth="1"/>
    <col min="11" max="11" width="20" style="55" bestFit="1" customWidth="1"/>
    <col min="12" max="12" width="10.42578125" style="55" bestFit="1" customWidth="1"/>
    <col min="13" max="13" width="8.28515625" style="55" customWidth="1"/>
    <col min="14" max="14" width="9.140625" style="55"/>
    <col min="15" max="16" width="15.42578125" style="55" customWidth="1"/>
    <col min="17" max="17" width="39.42578125" customWidth="1"/>
  </cols>
  <sheetData>
    <row r="1" spans="1:18" x14ac:dyDescent="0.25">
      <c r="F1" s="2" t="s">
        <v>0</v>
      </c>
      <c r="G1" s="2" t="s">
        <v>1</v>
      </c>
      <c r="H1" s="104" t="s">
        <v>2</v>
      </c>
      <c r="I1" s="105"/>
      <c r="J1" s="106"/>
      <c r="K1" s="63" t="s">
        <v>56</v>
      </c>
      <c r="L1" s="52" t="s">
        <v>90</v>
      </c>
      <c r="M1" s="53" t="s">
        <v>32</v>
      </c>
      <c r="N1" s="54" t="s">
        <v>6</v>
      </c>
      <c r="O1" s="52" t="s">
        <v>7</v>
      </c>
      <c r="P1" s="52" t="s">
        <v>8</v>
      </c>
      <c r="Q1" s="21"/>
    </row>
    <row r="2" spans="1:18" x14ac:dyDescent="0.25">
      <c r="F2" s="10" t="s">
        <v>91</v>
      </c>
      <c r="G2" s="78">
        <v>26</v>
      </c>
      <c r="H2" s="110" t="str">
        <f>'2025-26 Summary'!C2</f>
        <v xml:space="preserve">MATH </v>
      </c>
      <c r="I2" s="110"/>
      <c r="J2" s="110"/>
      <c r="K2" s="11">
        <f>'2025-26 Summary'!D2</f>
        <v>59.52</v>
      </c>
      <c r="L2" s="4">
        <f>SUM(L7:L54)</f>
        <v>25.133333333333329</v>
      </c>
      <c r="M2" s="12">
        <f>SUM(M7:M54)</f>
        <v>13855</v>
      </c>
      <c r="N2" s="13">
        <f>SUM(N7:N54)</f>
        <v>461.83333333333337</v>
      </c>
      <c r="O2" s="13">
        <f>M2/L2</f>
        <v>551.25994694960218</v>
      </c>
      <c r="P2" s="6">
        <f>N2/L2</f>
        <v>18.375331564986741</v>
      </c>
    </row>
    <row r="3" spans="1:18" ht="19.5" customHeight="1" x14ac:dyDescent="0.25">
      <c r="A3" s="108"/>
      <c r="B3" s="109"/>
      <c r="C3" s="109"/>
      <c r="D3" s="109"/>
      <c r="E3" s="109"/>
      <c r="F3" s="109"/>
      <c r="G3" s="109"/>
      <c r="H3" s="90"/>
      <c r="I3" s="102" t="s">
        <v>13</v>
      </c>
      <c r="J3" s="102"/>
      <c r="K3" s="103"/>
      <c r="L3" s="4">
        <f>'2025-26 Summary'!D2-'Summer 25'!M2-'Fall 25'!L2-'Spring 26'!L2</f>
        <v>4.5000000000012363E-2</v>
      </c>
      <c r="M3" s="14"/>
      <c r="N3" s="15"/>
      <c r="O3" s="15"/>
      <c r="P3" s="56"/>
    </row>
    <row r="4" spans="1:18" ht="19.5" customHeight="1" x14ac:dyDescent="0.25">
      <c r="A4" t="s">
        <v>15</v>
      </c>
      <c r="B4" s="1"/>
      <c r="C4" s="1"/>
      <c r="D4" s="1"/>
      <c r="E4" s="42" t="s">
        <v>16</v>
      </c>
      <c r="F4" s="42"/>
      <c r="G4" s="1"/>
      <c r="H4" s="1"/>
      <c r="J4" s="65"/>
      <c r="K4" s="57"/>
      <c r="L4" s="57"/>
      <c r="N4" s="56"/>
      <c r="O4" s="56"/>
      <c r="P4" s="56"/>
      <c r="Q4" s="114" t="s">
        <v>92</v>
      </c>
    </row>
    <row r="5" spans="1:18" ht="19.5" customHeight="1" x14ac:dyDescent="0.25">
      <c r="B5" s="1"/>
      <c r="C5" s="1"/>
      <c r="D5" s="1"/>
      <c r="E5" s="42"/>
      <c r="F5" s="42"/>
      <c r="G5" s="1"/>
      <c r="H5" s="1"/>
      <c r="J5" s="65"/>
      <c r="K5" s="57"/>
      <c r="L5" s="57"/>
      <c r="N5" s="56"/>
      <c r="O5" s="56"/>
      <c r="P5" s="56"/>
      <c r="Q5" s="100"/>
    </row>
    <row r="6" spans="1:18" ht="90" x14ac:dyDescent="0.25">
      <c r="A6" s="43" t="s">
        <v>19</v>
      </c>
      <c r="B6" s="43" t="s">
        <v>59</v>
      </c>
      <c r="C6" s="23" t="s">
        <v>93</v>
      </c>
      <c r="D6" s="23" t="s">
        <v>61</v>
      </c>
      <c r="E6" s="23" t="s">
        <v>94</v>
      </c>
      <c r="F6" s="23" t="s">
        <v>95</v>
      </c>
      <c r="G6" s="23" t="s">
        <v>96</v>
      </c>
      <c r="H6" s="17" t="s">
        <v>27</v>
      </c>
      <c r="I6" s="23" t="s">
        <v>28</v>
      </c>
      <c r="J6" s="24" t="s">
        <v>64</v>
      </c>
      <c r="K6" s="23" t="s">
        <v>30</v>
      </c>
      <c r="L6" s="25" t="s">
        <v>31</v>
      </c>
      <c r="M6" s="26" t="s">
        <v>32</v>
      </c>
      <c r="N6" s="27" t="s">
        <v>33</v>
      </c>
      <c r="O6" s="7" t="s">
        <v>7</v>
      </c>
      <c r="P6" s="52" t="s">
        <v>8</v>
      </c>
      <c r="Q6" s="77" t="s">
        <v>34</v>
      </c>
      <c r="R6" s="51"/>
    </row>
    <row r="7" spans="1:18" ht="44.25" customHeight="1" x14ac:dyDescent="0.25">
      <c r="A7" s="45" t="s">
        <v>35</v>
      </c>
      <c r="B7" s="45">
        <v>1</v>
      </c>
      <c r="C7" s="45" t="s">
        <v>65</v>
      </c>
      <c r="D7" s="45" t="s">
        <v>37</v>
      </c>
      <c r="E7" s="45"/>
      <c r="F7" s="45">
        <v>57</v>
      </c>
      <c r="G7" s="31">
        <v>35</v>
      </c>
      <c r="H7" s="45">
        <v>3</v>
      </c>
      <c r="I7" s="59">
        <f t="shared" ref="I7:I52" si="0">G7*H7</f>
        <v>105</v>
      </c>
      <c r="J7" s="46">
        <v>5</v>
      </c>
      <c r="K7" s="32">
        <v>5</v>
      </c>
      <c r="L7" s="58">
        <f t="shared" ref="L7" si="1">K7*H7/15</f>
        <v>1</v>
      </c>
      <c r="M7" s="59">
        <f t="shared" ref="M7" si="2">(I7*J7)</f>
        <v>525</v>
      </c>
      <c r="N7" s="60">
        <f>M7/30</f>
        <v>17.5</v>
      </c>
      <c r="O7" s="58">
        <f t="shared" ref="O7" si="3">M7/L7</f>
        <v>525</v>
      </c>
      <c r="P7" s="58">
        <f>N7/L7</f>
        <v>17.5</v>
      </c>
      <c r="Q7" s="47" t="s">
        <v>97</v>
      </c>
    </row>
    <row r="8" spans="1:18" ht="85.5" customHeight="1" x14ac:dyDescent="0.25">
      <c r="A8" s="45" t="s">
        <v>35</v>
      </c>
      <c r="B8" s="45">
        <v>1</v>
      </c>
      <c r="C8" s="45" t="s">
        <v>65</v>
      </c>
      <c r="D8" s="45" t="s">
        <v>44</v>
      </c>
      <c r="E8" s="45"/>
      <c r="F8" s="45">
        <v>167</v>
      </c>
      <c r="G8" s="31">
        <v>35</v>
      </c>
      <c r="H8" s="45">
        <v>10</v>
      </c>
      <c r="I8" s="59">
        <f t="shared" si="0"/>
        <v>350</v>
      </c>
      <c r="J8" s="46">
        <v>5</v>
      </c>
      <c r="K8" s="32">
        <v>5</v>
      </c>
      <c r="L8" s="58">
        <f t="shared" ref="L8:L54" si="4">K8*H8/15</f>
        <v>3.3333333333333335</v>
      </c>
      <c r="M8" s="59">
        <f t="shared" ref="M8:M54" si="5">(I8*J8)</f>
        <v>1750</v>
      </c>
      <c r="N8" s="60">
        <f t="shared" ref="N8:N54" si="6">M8/30</f>
        <v>58.333333333333336</v>
      </c>
      <c r="O8" s="58">
        <f t="shared" ref="O8:O54" si="7">M8/L8</f>
        <v>525</v>
      </c>
      <c r="P8" s="58">
        <f>N8/L8</f>
        <v>17.5</v>
      </c>
      <c r="Q8" s="47" t="s">
        <v>98</v>
      </c>
    </row>
    <row r="9" spans="1:18" ht="15.75" customHeight="1" x14ac:dyDescent="0.25">
      <c r="A9" s="45" t="s">
        <v>35</v>
      </c>
      <c r="B9" s="36">
        <v>1</v>
      </c>
      <c r="C9" s="45" t="s">
        <v>65</v>
      </c>
      <c r="D9" s="45" t="s">
        <v>39</v>
      </c>
      <c r="E9" s="45"/>
      <c r="F9" s="45">
        <v>33</v>
      </c>
      <c r="G9" s="31">
        <v>35</v>
      </c>
      <c r="H9" s="45">
        <v>1</v>
      </c>
      <c r="I9" s="59">
        <f t="shared" si="0"/>
        <v>35</v>
      </c>
      <c r="J9" s="46">
        <v>5</v>
      </c>
      <c r="K9" s="32">
        <v>5</v>
      </c>
      <c r="L9" s="58">
        <f t="shared" si="4"/>
        <v>0.33333333333333331</v>
      </c>
      <c r="M9" s="59">
        <f t="shared" si="5"/>
        <v>175</v>
      </c>
      <c r="N9" s="60">
        <f t="shared" si="6"/>
        <v>5.833333333333333</v>
      </c>
      <c r="O9" s="58">
        <f t="shared" si="7"/>
        <v>525</v>
      </c>
      <c r="P9" s="58">
        <f t="shared" ref="P9:P54" si="8">N9/L9</f>
        <v>17.5</v>
      </c>
      <c r="Q9" s="47"/>
    </row>
    <row r="10" spans="1:18" ht="15.75" customHeight="1" x14ac:dyDescent="0.25">
      <c r="A10" s="45"/>
      <c r="B10" s="45"/>
      <c r="C10" s="45"/>
      <c r="D10" s="45"/>
      <c r="E10" s="45"/>
      <c r="F10" s="45"/>
      <c r="G10" s="45"/>
      <c r="H10" s="45"/>
      <c r="I10" s="59"/>
      <c r="J10" s="46"/>
      <c r="K10" s="46"/>
      <c r="L10" s="58"/>
      <c r="M10" s="59"/>
      <c r="N10" s="60"/>
      <c r="O10" s="58"/>
      <c r="P10" s="58"/>
      <c r="Q10" s="47"/>
    </row>
    <row r="11" spans="1:18" ht="15.75" customHeight="1" x14ac:dyDescent="0.25">
      <c r="A11" s="45" t="s">
        <v>35</v>
      </c>
      <c r="B11" s="45">
        <v>2</v>
      </c>
      <c r="C11" s="45" t="s">
        <v>65</v>
      </c>
      <c r="D11" s="45" t="s">
        <v>67</v>
      </c>
      <c r="E11" s="45"/>
      <c r="F11" s="45">
        <v>34</v>
      </c>
      <c r="G11" s="45">
        <v>35</v>
      </c>
      <c r="H11" s="45">
        <v>1</v>
      </c>
      <c r="I11" s="59">
        <f t="shared" si="0"/>
        <v>35</v>
      </c>
      <c r="J11" s="46">
        <v>5</v>
      </c>
      <c r="K11" s="46">
        <v>5</v>
      </c>
      <c r="L11" s="58">
        <f t="shared" si="4"/>
        <v>0.33333333333333331</v>
      </c>
      <c r="M11" s="59">
        <f t="shared" si="5"/>
        <v>175</v>
      </c>
      <c r="N11" s="60">
        <f t="shared" si="6"/>
        <v>5.833333333333333</v>
      </c>
      <c r="O11" s="58">
        <f t="shared" si="7"/>
        <v>525</v>
      </c>
      <c r="P11" s="58">
        <f t="shared" si="8"/>
        <v>17.5</v>
      </c>
      <c r="Q11" s="47" t="s">
        <v>99</v>
      </c>
    </row>
    <row r="12" spans="1:18" ht="45.75" customHeight="1" x14ac:dyDescent="0.25">
      <c r="A12" s="36" t="s">
        <v>35</v>
      </c>
      <c r="B12" s="36">
        <v>2</v>
      </c>
      <c r="C12" s="45" t="s">
        <v>65</v>
      </c>
      <c r="D12" s="45" t="s">
        <v>44</v>
      </c>
      <c r="E12" s="45"/>
      <c r="F12" s="45">
        <v>219</v>
      </c>
      <c r="G12" s="45">
        <v>35</v>
      </c>
      <c r="H12" s="45">
        <v>7</v>
      </c>
      <c r="I12" s="59">
        <f t="shared" si="0"/>
        <v>245</v>
      </c>
      <c r="J12" s="46">
        <v>5</v>
      </c>
      <c r="K12" s="46">
        <v>5</v>
      </c>
      <c r="L12" s="58">
        <f t="shared" si="4"/>
        <v>2.3333333333333335</v>
      </c>
      <c r="M12" s="59">
        <f t="shared" si="5"/>
        <v>1225</v>
      </c>
      <c r="N12" s="60">
        <f t="shared" si="6"/>
        <v>40.833333333333336</v>
      </c>
      <c r="O12" s="58">
        <f t="shared" si="7"/>
        <v>525</v>
      </c>
      <c r="P12" s="58">
        <f t="shared" si="8"/>
        <v>17.5</v>
      </c>
      <c r="Q12" s="47" t="s">
        <v>100</v>
      </c>
    </row>
    <row r="13" spans="1:18" ht="15.75" customHeight="1" x14ac:dyDescent="0.25">
      <c r="A13" s="36"/>
      <c r="B13" s="36"/>
      <c r="C13" s="45"/>
      <c r="D13" s="45"/>
      <c r="E13" s="45"/>
      <c r="F13" s="45"/>
      <c r="G13" s="45"/>
      <c r="H13" s="45"/>
      <c r="I13" s="59"/>
      <c r="J13" s="46"/>
      <c r="K13" s="46"/>
      <c r="L13" s="58"/>
      <c r="M13" s="59"/>
      <c r="N13" s="60"/>
      <c r="O13" s="58"/>
      <c r="P13" s="58"/>
      <c r="Q13" s="47"/>
    </row>
    <row r="14" spans="1:18" ht="15.75" customHeight="1" x14ac:dyDescent="0.25">
      <c r="A14" s="45" t="s">
        <v>35</v>
      </c>
      <c r="B14" s="36">
        <v>3</v>
      </c>
      <c r="C14" s="45" t="s">
        <v>65</v>
      </c>
      <c r="D14" s="45" t="s">
        <v>44</v>
      </c>
      <c r="E14" s="45"/>
      <c r="F14" s="45">
        <v>108</v>
      </c>
      <c r="G14" s="45">
        <v>35</v>
      </c>
      <c r="H14" s="45">
        <v>3</v>
      </c>
      <c r="I14" s="59">
        <f t="shared" si="0"/>
        <v>105</v>
      </c>
      <c r="J14" s="46">
        <v>5</v>
      </c>
      <c r="K14" s="46">
        <v>5</v>
      </c>
      <c r="L14" s="58">
        <f t="shared" si="4"/>
        <v>1</v>
      </c>
      <c r="M14" s="59">
        <f t="shared" si="5"/>
        <v>525</v>
      </c>
      <c r="N14" s="60">
        <f t="shared" si="6"/>
        <v>17.5</v>
      </c>
      <c r="O14" s="58">
        <f t="shared" si="7"/>
        <v>525</v>
      </c>
      <c r="P14" s="58">
        <f t="shared" si="8"/>
        <v>17.5</v>
      </c>
      <c r="Q14" s="47" t="s">
        <v>101</v>
      </c>
    </row>
    <row r="15" spans="1:18" ht="15.75" customHeight="1" x14ac:dyDescent="0.25">
      <c r="A15" s="45" t="s">
        <v>35</v>
      </c>
      <c r="B15" s="36">
        <v>3</v>
      </c>
      <c r="C15" s="45" t="s">
        <v>65</v>
      </c>
      <c r="D15" s="45" t="s">
        <v>69</v>
      </c>
      <c r="E15" s="45"/>
      <c r="F15" s="45">
        <v>33</v>
      </c>
      <c r="G15" s="45">
        <v>35</v>
      </c>
      <c r="H15" s="45">
        <v>1</v>
      </c>
      <c r="I15" s="59">
        <f t="shared" si="0"/>
        <v>35</v>
      </c>
      <c r="J15" s="46">
        <v>5</v>
      </c>
      <c r="K15" s="46">
        <v>5</v>
      </c>
      <c r="L15" s="58">
        <f t="shared" si="4"/>
        <v>0.33333333333333331</v>
      </c>
      <c r="M15" s="59">
        <f t="shared" si="5"/>
        <v>175</v>
      </c>
      <c r="N15" s="60">
        <f t="shared" si="6"/>
        <v>5.833333333333333</v>
      </c>
      <c r="O15" s="58">
        <f t="shared" si="7"/>
        <v>525</v>
      </c>
      <c r="P15" s="58">
        <f t="shared" si="8"/>
        <v>17.5</v>
      </c>
      <c r="Q15" s="47" t="s">
        <v>102</v>
      </c>
    </row>
    <row r="16" spans="1:18" ht="15.75" customHeight="1" x14ac:dyDescent="0.25">
      <c r="A16" s="45"/>
      <c r="B16" s="36"/>
      <c r="C16" s="45"/>
      <c r="D16" s="45"/>
      <c r="E16" s="45"/>
      <c r="F16" s="45"/>
      <c r="G16" s="45"/>
      <c r="H16" s="45"/>
      <c r="I16" s="59"/>
      <c r="J16" s="46"/>
      <c r="K16" s="46"/>
      <c r="L16" s="58"/>
      <c r="M16" s="59"/>
      <c r="N16" s="60"/>
      <c r="O16" s="58"/>
      <c r="P16" s="58"/>
      <c r="Q16" s="47"/>
    </row>
    <row r="17" spans="1:17" ht="41.25" customHeight="1" x14ac:dyDescent="0.25">
      <c r="A17" s="45" t="s">
        <v>35</v>
      </c>
      <c r="B17" s="36">
        <v>5</v>
      </c>
      <c r="C17" s="45" t="s">
        <v>65</v>
      </c>
      <c r="D17" s="45" t="s">
        <v>44</v>
      </c>
      <c r="E17" s="45"/>
      <c r="F17" s="45">
        <v>36</v>
      </c>
      <c r="G17" s="45">
        <v>35</v>
      </c>
      <c r="H17" s="45">
        <v>2</v>
      </c>
      <c r="I17" s="59">
        <f t="shared" si="0"/>
        <v>70</v>
      </c>
      <c r="J17" s="46">
        <v>4.5</v>
      </c>
      <c r="K17" s="46">
        <v>4.125</v>
      </c>
      <c r="L17" s="58">
        <f t="shared" si="4"/>
        <v>0.55000000000000004</v>
      </c>
      <c r="M17" s="59">
        <f t="shared" si="5"/>
        <v>315</v>
      </c>
      <c r="N17" s="60">
        <f t="shared" si="6"/>
        <v>10.5</v>
      </c>
      <c r="O17" s="58">
        <f t="shared" si="7"/>
        <v>572.72727272727263</v>
      </c>
      <c r="P17" s="58">
        <f t="shared" si="8"/>
        <v>19.09090909090909</v>
      </c>
      <c r="Q17" s="47" t="s">
        <v>103</v>
      </c>
    </row>
    <row r="18" spans="1:17" ht="15.75" customHeight="1" x14ac:dyDescent="0.25">
      <c r="A18" s="45"/>
      <c r="B18" s="36"/>
      <c r="C18" s="45"/>
      <c r="D18" s="45"/>
      <c r="E18" s="45"/>
      <c r="F18" s="45"/>
      <c r="G18" s="45"/>
      <c r="H18" s="45"/>
      <c r="I18" s="59"/>
      <c r="J18" s="46"/>
      <c r="K18" s="46"/>
      <c r="L18" s="58"/>
      <c r="M18" s="59"/>
      <c r="N18" s="60"/>
      <c r="O18" s="58"/>
      <c r="P18" s="58"/>
      <c r="Q18" s="47"/>
    </row>
    <row r="19" spans="1:17" ht="34.5" customHeight="1" x14ac:dyDescent="0.25">
      <c r="A19" s="45" t="s">
        <v>35</v>
      </c>
      <c r="B19" s="36">
        <v>7</v>
      </c>
      <c r="C19" s="45" t="s">
        <v>65</v>
      </c>
      <c r="D19" s="45" t="s">
        <v>44</v>
      </c>
      <c r="E19" s="45"/>
      <c r="F19" s="45">
        <v>43</v>
      </c>
      <c r="G19" s="45">
        <v>35</v>
      </c>
      <c r="H19" s="45">
        <v>2</v>
      </c>
      <c r="I19" s="59">
        <f t="shared" si="0"/>
        <v>70</v>
      </c>
      <c r="J19" s="46">
        <v>4.5</v>
      </c>
      <c r="K19" s="46">
        <v>4.125</v>
      </c>
      <c r="L19" s="58">
        <f t="shared" si="4"/>
        <v>0.55000000000000004</v>
      </c>
      <c r="M19" s="59">
        <f t="shared" si="5"/>
        <v>315</v>
      </c>
      <c r="N19" s="60">
        <f t="shared" si="6"/>
        <v>10.5</v>
      </c>
      <c r="O19" s="58">
        <f t="shared" si="7"/>
        <v>572.72727272727263</v>
      </c>
      <c r="P19" s="58">
        <f t="shared" si="8"/>
        <v>19.09090909090909</v>
      </c>
      <c r="Q19" s="47" t="s">
        <v>104</v>
      </c>
    </row>
    <row r="20" spans="1:17" ht="15.75" customHeight="1" x14ac:dyDescent="0.25">
      <c r="A20" s="45"/>
      <c r="B20" s="36"/>
      <c r="C20" s="45"/>
      <c r="D20" s="45"/>
      <c r="E20" s="45"/>
      <c r="F20" s="45"/>
      <c r="G20" s="45"/>
      <c r="H20" s="45"/>
      <c r="I20" s="59"/>
      <c r="J20" s="46"/>
      <c r="K20" s="46"/>
      <c r="L20" s="58"/>
      <c r="M20" s="59"/>
      <c r="N20" s="60"/>
      <c r="O20" s="58"/>
      <c r="P20" s="58"/>
      <c r="Q20" s="47"/>
    </row>
    <row r="21" spans="1:17" ht="44.25" customHeight="1" x14ac:dyDescent="0.25">
      <c r="A21" s="45" t="s">
        <v>41</v>
      </c>
      <c r="B21" s="36">
        <v>10</v>
      </c>
      <c r="C21" s="45" t="s">
        <v>65</v>
      </c>
      <c r="D21" s="45" t="s">
        <v>44</v>
      </c>
      <c r="E21" s="45"/>
      <c r="F21" s="45">
        <v>60</v>
      </c>
      <c r="G21" s="45">
        <v>35</v>
      </c>
      <c r="H21" s="45">
        <v>2</v>
      </c>
      <c r="I21" s="59">
        <f t="shared" si="0"/>
        <v>70</v>
      </c>
      <c r="J21" s="46">
        <v>4</v>
      </c>
      <c r="K21" s="46">
        <v>4.75</v>
      </c>
      <c r="L21" s="58">
        <f t="shared" si="4"/>
        <v>0.6333333333333333</v>
      </c>
      <c r="M21" s="59">
        <f t="shared" si="5"/>
        <v>280</v>
      </c>
      <c r="N21" s="60">
        <f t="shared" si="6"/>
        <v>9.3333333333333339</v>
      </c>
      <c r="O21" s="58">
        <f t="shared" si="7"/>
        <v>442.10526315789474</v>
      </c>
      <c r="P21" s="58">
        <f t="shared" si="8"/>
        <v>14.736842105263159</v>
      </c>
      <c r="Q21" s="47" t="s">
        <v>105</v>
      </c>
    </row>
    <row r="22" spans="1:17" ht="15.75" customHeight="1" x14ac:dyDescent="0.25">
      <c r="A22" s="45"/>
      <c r="B22" s="36"/>
      <c r="C22" s="45"/>
      <c r="D22" s="45"/>
      <c r="E22" s="45"/>
      <c r="F22" s="45"/>
      <c r="G22" s="45"/>
      <c r="H22" s="45"/>
      <c r="I22" s="59"/>
      <c r="J22" s="46"/>
      <c r="K22" s="46"/>
      <c r="L22" s="58"/>
      <c r="M22" s="59"/>
      <c r="N22" s="60"/>
      <c r="O22" s="58"/>
      <c r="P22" s="58"/>
      <c r="Q22" s="47"/>
    </row>
    <row r="23" spans="1:17" ht="15.75" customHeight="1" x14ac:dyDescent="0.25">
      <c r="A23" s="45" t="s">
        <v>41</v>
      </c>
      <c r="B23" s="36">
        <v>21</v>
      </c>
      <c r="C23" s="45" t="s">
        <v>65</v>
      </c>
      <c r="D23" s="45" t="s">
        <v>37</v>
      </c>
      <c r="E23" s="45"/>
      <c r="F23" s="45" t="s">
        <v>71</v>
      </c>
      <c r="G23" s="45">
        <v>35</v>
      </c>
      <c r="H23" s="45">
        <v>2</v>
      </c>
      <c r="I23" s="59">
        <f t="shared" si="0"/>
        <v>70</v>
      </c>
      <c r="J23" s="46">
        <v>5</v>
      </c>
      <c r="K23" s="46">
        <v>4.75</v>
      </c>
      <c r="L23" s="58">
        <f t="shared" si="4"/>
        <v>0.6333333333333333</v>
      </c>
      <c r="M23" s="59">
        <f t="shared" si="5"/>
        <v>350</v>
      </c>
      <c r="N23" s="60">
        <f t="shared" si="6"/>
        <v>11.666666666666666</v>
      </c>
      <c r="O23" s="58">
        <f t="shared" si="7"/>
        <v>552.63157894736844</v>
      </c>
      <c r="P23" s="58">
        <f t="shared" si="8"/>
        <v>18.421052631578949</v>
      </c>
      <c r="Q23" s="47" t="s">
        <v>106</v>
      </c>
    </row>
    <row r="24" spans="1:17" ht="15.75" customHeight="1" x14ac:dyDescent="0.25">
      <c r="A24" s="45" t="s">
        <v>41</v>
      </c>
      <c r="B24" s="36">
        <v>21</v>
      </c>
      <c r="C24" s="45" t="s">
        <v>65</v>
      </c>
      <c r="D24" s="45" t="s">
        <v>44</v>
      </c>
      <c r="E24" s="45"/>
      <c r="F24" s="45" t="s">
        <v>71</v>
      </c>
      <c r="G24" s="45">
        <v>35</v>
      </c>
      <c r="H24" s="45">
        <v>2</v>
      </c>
      <c r="I24" s="59">
        <f t="shared" si="0"/>
        <v>70</v>
      </c>
      <c r="J24" s="46">
        <v>5</v>
      </c>
      <c r="K24" s="46">
        <v>4.75</v>
      </c>
      <c r="L24" s="58">
        <f t="shared" si="4"/>
        <v>0.6333333333333333</v>
      </c>
      <c r="M24" s="59">
        <f t="shared" si="5"/>
        <v>350</v>
      </c>
      <c r="N24" s="60">
        <f t="shared" si="6"/>
        <v>11.666666666666666</v>
      </c>
      <c r="O24" s="58">
        <f t="shared" si="7"/>
        <v>552.63157894736844</v>
      </c>
      <c r="P24" s="58">
        <f t="shared" si="8"/>
        <v>18.421052631578949</v>
      </c>
      <c r="Q24" s="47" t="s">
        <v>106</v>
      </c>
    </row>
    <row r="25" spans="1:17" ht="15.75" customHeight="1" x14ac:dyDescent="0.25">
      <c r="A25" s="45"/>
      <c r="B25" s="36"/>
      <c r="C25" s="45"/>
      <c r="D25" s="45"/>
      <c r="E25" s="45"/>
      <c r="F25" s="45"/>
      <c r="G25" s="45"/>
      <c r="H25" s="45"/>
      <c r="I25" s="59"/>
      <c r="J25" s="46"/>
      <c r="K25" s="46"/>
      <c r="L25" s="58"/>
      <c r="M25" s="59"/>
      <c r="N25" s="60"/>
      <c r="O25" s="58"/>
      <c r="P25" s="58"/>
      <c r="Q25" s="47"/>
    </row>
    <row r="26" spans="1:17" ht="69" customHeight="1" x14ac:dyDescent="0.25">
      <c r="A26" s="45" t="s">
        <v>41</v>
      </c>
      <c r="B26" s="36">
        <v>27</v>
      </c>
      <c r="C26" s="45" t="s">
        <v>65</v>
      </c>
      <c r="D26" s="45" t="s">
        <v>39</v>
      </c>
      <c r="E26" s="45"/>
      <c r="F26" s="45">
        <v>32</v>
      </c>
      <c r="G26" s="45">
        <v>35</v>
      </c>
      <c r="H26" s="45">
        <v>1</v>
      </c>
      <c r="I26" s="59">
        <f t="shared" si="0"/>
        <v>35</v>
      </c>
      <c r="J26" s="46">
        <v>3</v>
      </c>
      <c r="K26" s="46">
        <v>3</v>
      </c>
      <c r="L26" s="58">
        <f t="shared" ref="L26" si="9">K26*H26/15</f>
        <v>0.2</v>
      </c>
      <c r="M26" s="59">
        <f t="shared" ref="M26" si="10">(I26*J26)</f>
        <v>105</v>
      </c>
      <c r="N26" s="60">
        <f t="shared" ref="N26" si="11">M26/30</f>
        <v>3.5</v>
      </c>
      <c r="O26" s="58">
        <f t="shared" ref="O26" si="12">M26/L26</f>
        <v>525</v>
      </c>
      <c r="P26" s="58">
        <f t="shared" ref="P26" si="13">N26/L26</f>
        <v>17.5</v>
      </c>
      <c r="Q26" s="47" t="s">
        <v>107</v>
      </c>
    </row>
    <row r="27" spans="1:17" ht="15.75" customHeight="1" x14ac:dyDescent="0.25">
      <c r="A27" s="45"/>
      <c r="B27" s="36"/>
      <c r="C27" s="45"/>
      <c r="D27" s="45"/>
      <c r="E27" s="45"/>
      <c r="F27" s="45"/>
      <c r="G27" s="45"/>
      <c r="H27" s="45"/>
      <c r="I27" s="59"/>
      <c r="J27" s="46"/>
      <c r="K27" s="46"/>
      <c r="L27" s="58"/>
      <c r="M27" s="59"/>
      <c r="N27" s="60"/>
      <c r="O27" s="58"/>
      <c r="P27" s="58"/>
      <c r="Q27" s="47"/>
    </row>
    <row r="28" spans="1:17" ht="53.25" customHeight="1" x14ac:dyDescent="0.25">
      <c r="A28" s="45" t="s">
        <v>35</v>
      </c>
      <c r="B28" s="36">
        <v>33</v>
      </c>
      <c r="C28" s="45" t="s">
        <v>65</v>
      </c>
      <c r="D28" s="45" t="s">
        <v>44</v>
      </c>
      <c r="E28" s="45"/>
      <c r="F28" s="45">
        <v>16</v>
      </c>
      <c r="G28" s="45">
        <v>25</v>
      </c>
      <c r="H28" s="45">
        <v>1</v>
      </c>
      <c r="I28" s="59">
        <f t="shared" si="0"/>
        <v>25</v>
      </c>
      <c r="J28" s="46">
        <v>4</v>
      </c>
      <c r="K28" s="46">
        <v>4</v>
      </c>
      <c r="L28" s="58">
        <f t="shared" ref="L28" si="14">K28*H28/15</f>
        <v>0.26666666666666666</v>
      </c>
      <c r="M28" s="59">
        <f t="shared" ref="M28" si="15">(I28*J28)</f>
        <v>100</v>
      </c>
      <c r="N28" s="60">
        <f t="shared" ref="N28" si="16">M28/30</f>
        <v>3.3333333333333335</v>
      </c>
      <c r="O28" s="58">
        <f t="shared" ref="O28" si="17">M28/L28</f>
        <v>375</v>
      </c>
      <c r="P28" s="58">
        <f t="shared" ref="P28" si="18">N28/L28</f>
        <v>12.5</v>
      </c>
      <c r="Q28" s="47" t="s">
        <v>108</v>
      </c>
    </row>
    <row r="29" spans="1:17" ht="15.75" customHeight="1" x14ac:dyDescent="0.25">
      <c r="A29" s="45"/>
      <c r="B29" s="36"/>
      <c r="C29" s="45"/>
      <c r="D29" s="45"/>
      <c r="E29" s="45"/>
      <c r="F29" s="45"/>
      <c r="G29" s="45"/>
      <c r="H29" s="45"/>
      <c r="I29" s="59"/>
      <c r="J29" s="46"/>
      <c r="K29" s="46"/>
      <c r="L29" s="58"/>
      <c r="M29" s="59"/>
      <c r="N29" s="60"/>
      <c r="O29" s="58"/>
      <c r="P29" s="58"/>
      <c r="Q29" s="47"/>
    </row>
    <row r="30" spans="1:17" ht="15.75" customHeight="1" x14ac:dyDescent="0.25">
      <c r="A30" s="45" t="s">
        <v>35</v>
      </c>
      <c r="B30" s="36">
        <v>34</v>
      </c>
      <c r="C30" s="45" t="s">
        <v>65</v>
      </c>
      <c r="D30" s="45" t="s">
        <v>37</v>
      </c>
      <c r="E30" s="45"/>
      <c r="F30" s="45">
        <v>29</v>
      </c>
      <c r="G30" s="45">
        <v>35</v>
      </c>
      <c r="H30" s="45">
        <v>1</v>
      </c>
      <c r="I30" s="59">
        <f t="shared" si="0"/>
        <v>35</v>
      </c>
      <c r="J30" s="46">
        <v>5</v>
      </c>
      <c r="K30" s="46">
        <v>4.75</v>
      </c>
      <c r="L30" s="58">
        <f t="shared" si="4"/>
        <v>0.31666666666666665</v>
      </c>
      <c r="M30" s="59">
        <f t="shared" si="5"/>
        <v>175</v>
      </c>
      <c r="N30" s="60">
        <f t="shared" si="6"/>
        <v>5.833333333333333</v>
      </c>
      <c r="O30" s="58">
        <f t="shared" si="7"/>
        <v>552.63157894736844</v>
      </c>
      <c r="P30" s="58">
        <f t="shared" si="8"/>
        <v>18.421052631578949</v>
      </c>
      <c r="Q30" s="47"/>
    </row>
    <row r="31" spans="1:17" ht="84" customHeight="1" x14ac:dyDescent="0.25">
      <c r="A31" s="45" t="s">
        <v>35</v>
      </c>
      <c r="B31" s="36">
        <v>34</v>
      </c>
      <c r="C31" s="45" t="s">
        <v>65</v>
      </c>
      <c r="D31" s="45" t="s">
        <v>44</v>
      </c>
      <c r="E31" s="45"/>
      <c r="F31" s="45">
        <v>71</v>
      </c>
      <c r="G31" s="45">
        <v>35</v>
      </c>
      <c r="H31" s="45">
        <v>2</v>
      </c>
      <c r="I31" s="59">
        <f t="shared" si="0"/>
        <v>70</v>
      </c>
      <c r="J31" s="46">
        <v>5</v>
      </c>
      <c r="K31" s="46">
        <v>4.75</v>
      </c>
      <c r="L31" s="58">
        <f t="shared" si="4"/>
        <v>0.6333333333333333</v>
      </c>
      <c r="M31" s="59">
        <f t="shared" si="5"/>
        <v>350</v>
      </c>
      <c r="N31" s="60">
        <f t="shared" si="6"/>
        <v>11.666666666666666</v>
      </c>
      <c r="O31" s="58">
        <f t="shared" si="7"/>
        <v>552.63157894736844</v>
      </c>
      <c r="P31" s="58">
        <f t="shared" si="8"/>
        <v>18.421052631578949</v>
      </c>
      <c r="Q31" s="47" t="s">
        <v>109</v>
      </c>
    </row>
    <row r="32" spans="1:17" ht="15.75" customHeight="1" x14ac:dyDescent="0.25">
      <c r="A32" s="45"/>
      <c r="B32" s="36"/>
      <c r="C32" s="45"/>
      <c r="D32" s="45"/>
      <c r="E32" s="45"/>
      <c r="F32" s="45"/>
      <c r="G32" s="45"/>
      <c r="H32" s="45"/>
      <c r="I32" s="59"/>
      <c r="J32" s="46"/>
      <c r="K32" s="46"/>
      <c r="L32" s="58"/>
      <c r="M32" s="59"/>
      <c r="N32" s="60"/>
      <c r="O32" s="58"/>
      <c r="P32" s="58"/>
      <c r="Q32" s="47"/>
    </row>
    <row r="33" spans="1:17" ht="15.75" customHeight="1" x14ac:dyDescent="0.25">
      <c r="A33" s="36" t="s">
        <v>35</v>
      </c>
      <c r="B33" s="36">
        <v>39</v>
      </c>
      <c r="C33" s="45" t="s">
        <v>65</v>
      </c>
      <c r="D33" s="45" t="s">
        <v>37</v>
      </c>
      <c r="E33" s="45"/>
      <c r="F33" s="45">
        <v>27</v>
      </c>
      <c r="G33" s="45">
        <v>35</v>
      </c>
      <c r="H33" s="45">
        <v>1</v>
      </c>
      <c r="I33" s="59">
        <f t="shared" si="0"/>
        <v>35</v>
      </c>
      <c r="J33" s="46">
        <v>5</v>
      </c>
      <c r="K33" s="46">
        <v>4.75</v>
      </c>
      <c r="L33" s="58">
        <f t="shared" si="4"/>
        <v>0.31666666666666665</v>
      </c>
      <c r="M33" s="59">
        <f t="shared" si="5"/>
        <v>175</v>
      </c>
      <c r="N33" s="60">
        <f t="shared" si="6"/>
        <v>5.833333333333333</v>
      </c>
      <c r="O33" s="58">
        <f t="shared" si="7"/>
        <v>552.63157894736844</v>
      </c>
      <c r="P33" s="58">
        <f t="shared" si="8"/>
        <v>18.421052631578949</v>
      </c>
      <c r="Q33" s="47"/>
    </row>
    <row r="34" spans="1:17" ht="85.5" customHeight="1" x14ac:dyDescent="0.25">
      <c r="A34" s="45" t="s">
        <v>35</v>
      </c>
      <c r="B34" s="45">
        <v>39</v>
      </c>
      <c r="C34" s="45" t="s">
        <v>65</v>
      </c>
      <c r="D34" s="45" t="s">
        <v>44</v>
      </c>
      <c r="E34" s="45"/>
      <c r="F34" s="45">
        <v>110</v>
      </c>
      <c r="G34" s="45">
        <v>35</v>
      </c>
      <c r="H34" s="45">
        <v>2</v>
      </c>
      <c r="I34" s="59">
        <f t="shared" si="0"/>
        <v>70</v>
      </c>
      <c r="J34" s="46">
        <v>5</v>
      </c>
      <c r="K34" s="46">
        <v>4.75</v>
      </c>
      <c r="L34" s="58">
        <f t="shared" si="4"/>
        <v>0.6333333333333333</v>
      </c>
      <c r="M34" s="59">
        <f t="shared" si="5"/>
        <v>350</v>
      </c>
      <c r="N34" s="60">
        <f t="shared" si="6"/>
        <v>11.666666666666666</v>
      </c>
      <c r="O34" s="58">
        <f t="shared" si="7"/>
        <v>552.63157894736844</v>
      </c>
      <c r="P34" s="58">
        <f t="shared" si="8"/>
        <v>18.421052631578949</v>
      </c>
      <c r="Q34" s="47" t="s">
        <v>110</v>
      </c>
    </row>
    <row r="35" spans="1:17" ht="15.75" customHeight="1" x14ac:dyDescent="0.25">
      <c r="A35" s="45"/>
      <c r="B35" s="45"/>
      <c r="C35" s="45"/>
      <c r="D35" s="45"/>
      <c r="E35" s="45"/>
      <c r="F35" s="45"/>
      <c r="G35" s="45"/>
      <c r="H35" s="45"/>
      <c r="I35" s="59">
        <f t="shared" si="0"/>
        <v>0</v>
      </c>
      <c r="J35" s="46"/>
      <c r="K35" s="46"/>
      <c r="L35" s="58">
        <f t="shared" si="4"/>
        <v>0</v>
      </c>
      <c r="M35" s="59">
        <f t="shared" si="5"/>
        <v>0</v>
      </c>
      <c r="N35" s="60">
        <f t="shared" si="6"/>
        <v>0</v>
      </c>
      <c r="O35" s="58" t="e">
        <f t="shared" si="7"/>
        <v>#DIV/0!</v>
      </c>
      <c r="P35" s="58" t="e">
        <f t="shared" si="8"/>
        <v>#DIV/0!</v>
      </c>
      <c r="Q35" s="47"/>
    </row>
    <row r="36" spans="1:17" ht="15.75" customHeight="1" x14ac:dyDescent="0.25">
      <c r="A36" s="45" t="s">
        <v>35</v>
      </c>
      <c r="B36" s="45">
        <v>40</v>
      </c>
      <c r="C36" s="45" t="s">
        <v>65</v>
      </c>
      <c r="D36" s="45" t="s">
        <v>37</v>
      </c>
      <c r="E36" s="45"/>
      <c r="F36" s="45">
        <v>255</v>
      </c>
      <c r="G36" s="45">
        <v>35</v>
      </c>
      <c r="H36" s="45">
        <v>8</v>
      </c>
      <c r="I36" s="59">
        <f t="shared" si="0"/>
        <v>280</v>
      </c>
      <c r="J36" s="46">
        <v>5</v>
      </c>
      <c r="K36" s="46">
        <v>4.75</v>
      </c>
      <c r="L36" s="58">
        <f t="shared" si="4"/>
        <v>2.5333333333333332</v>
      </c>
      <c r="M36" s="59">
        <f t="shared" si="5"/>
        <v>1400</v>
      </c>
      <c r="N36" s="60">
        <f t="shared" si="6"/>
        <v>46.666666666666664</v>
      </c>
      <c r="O36" s="58">
        <f t="shared" si="7"/>
        <v>552.63157894736844</v>
      </c>
      <c r="P36" s="58">
        <f t="shared" si="8"/>
        <v>18.421052631578949</v>
      </c>
      <c r="Q36" s="47"/>
    </row>
    <row r="37" spans="1:17" ht="15.75" customHeight="1" x14ac:dyDescent="0.25">
      <c r="A37" s="45" t="s">
        <v>35</v>
      </c>
      <c r="B37" s="45">
        <v>40</v>
      </c>
      <c r="C37" s="45" t="s">
        <v>65</v>
      </c>
      <c r="D37" s="45" t="s">
        <v>44</v>
      </c>
      <c r="E37" s="45"/>
      <c r="F37" s="45">
        <v>212</v>
      </c>
      <c r="G37" s="45">
        <v>35</v>
      </c>
      <c r="H37" s="45">
        <v>7</v>
      </c>
      <c r="I37" s="59">
        <f t="shared" si="0"/>
        <v>245</v>
      </c>
      <c r="J37" s="46">
        <v>5</v>
      </c>
      <c r="K37" s="46">
        <v>4.75</v>
      </c>
      <c r="L37" s="58">
        <f t="shared" ref="L37:L43" si="19">K37*H37/15</f>
        <v>2.2166666666666668</v>
      </c>
      <c r="M37" s="59">
        <f t="shared" ref="M37:M43" si="20">(I37*J37)</f>
        <v>1225</v>
      </c>
      <c r="N37" s="60">
        <f t="shared" ref="N37:N43" si="21">M37/30</f>
        <v>40.833333333333336</v>
      </c>
      <c r="O37" s="58">
        <f t="shared" ref="O37:O43" si="22">M37/L37</f>
        <v>552.63157894736844</v>
      </c>
      <c r="P37" s="58">
        <f t="shared" ref="P37:P43" si="23">N37/L37</f>
        <v>18.421052631578949</v>
      </c>
      <c r="Q37" s="47"/>
    </row>
    <row r="38" spans="1:17" ht="15.75" customHeight="1" x14ac:dyDescent="0.25">
      <c r="A38" s="45" t="s">
        <v>35</v>
      </c>
      <c r="B38" s="45">
        <v>40</v>
      </c>
      <c r="C38" s="45" t="s">
        <v>65</v>
      </c>
      <c r="D38" s="45" t="s">
        <v>39</v>
      </c>
      <c r="E38" s="45"/>
      <c r="F38" s="45">
        <v>93</v>
      </c>
      <c r="G38" s="45">
        <v>35</v>
      </c>
      <c r="H38" s="45">
        <v>3</v>
      </c>
      <c r="I38" s="59">
        <f t="shared" si="0"/>
        <v>105</v>
      </c>
      <c r="J38" s="46">
        <v>5</v>
      </c>
      <c r="K38" s="46">
        <v>4.75</v>
      </c>
      <c r="L38" s="58">
        <f t="shared" si="19"/>
        <v>0.95</v>
      </c>
      <c r="M38" s="59">
        <f t="shared" si="20"/>
        <v>525</v>
      </c>
      <c r="N38" s="60">
        <f t="shared" si="21"/>
        <v>17.5</v>
      </c>
      <c r="O38" s="58">
        <f t="shared" si="22"/>
        <v>552.63157894736844</v>
      </c>
      <c r="P38" s="58">
        <f t="shared" si="23"/>
        <v>18.421052631578949</v>
      </c>
      <c r="Q38" s="47"/>
    </row>
    <row r="39" spans="1:17" ht="15.75" customHeight="1" x14ac:dyDescent="0.25">
      <c r="A39" s="45"/>
      <c r="B39" s="45"/>
      <c r="C39" s="45"/>
      <c r="D39" s="45"/>
      <c r="E39" s="45"/>
      <c r="F39" s="45"/>
      <c r="G39" s="45"/>
      <c r="H39" s="45"/>
      <c r="I39" s="59"/>
      <c r="J39" s="46"/>
      <c r="K39" s="46"/>
      <c r="L39" s="58"/>
      <c r="M39" s="59"/>
      <c r="N39" s="60"/>
      <c r="O39" s="58"/>
      <c r="P39" s="58"/>
      <c r="Q39" s="47"/>
    </row>
    <row r="40" spans="1:17" ht="15.75" customHeight="1" x14ac:dyDescent="0.25">
      <c r="A40" s="45" t="s">
        <v>41</v>
      </c>
      <c r="B40" s="45">
        <v>47</v>
      </c>
      <c r="C40" s="45" t="s">
        <v>65</v>
      </c>
      <c r="D40" s="45" t="s">
        <v>37</v>
      </c>
      <c r="E40" s="45"/>
      <c r="F40" s="45">
        <v>33</v>
      </c>
      <c r="G40" s="45">
        <v>35</v>
      </c>
      <c r="H40" s="45">
        <v>1</v>
      </c>
      <c r="I40" s="59">
        <f t="shared" si="0"/>
        <v>35</v>
      </c>
      <c r="J40" s="46">
        <v>4</v>
      </c>
      <c r="K40" s="46">
        <v>3.75</v>
      </c>
      <c r="L40" s="58">
        <f t="shared" si="19"/>
        <v>0.25</v>
      </c>
      <c r="M40" s="59">
        <f t="shared" si="20"/>
        <v>140</v>
      </c>
      <c r="N40" s="60">
        <f t="shared" si="21"/>
        <v>4.666666666666667</v>
      </c>
      <c r="O40" s="58">
        <f t="shared" si="22"/>
        <v>560</v>
      </c>
      <c r="P40" s="58">
        <f t="shared" si="23"/>
        <v>18.666666666666668</v>
      </c>
      <c r="Q40" s="47"/>
    </row>
    <row r="41" spans="1:17" ht="51.75" customHeight="1" x14ac:dyDescent="0.25">
      <c r="A41" s="45" t="s">
        <v>41</v>
      </c>
      <c r="B41" s="45">
        <v>47</v>
      </c>
      <c r="C41" s="45" t="s">
        <v>65</v>
      </c>
      <c r="D41" s="45" t="s">
        <v>44</v>
      </c>
      <c r="E41" s="45"/>
      <c r="F41" s="45">
        <v>45</v>
      </c>
      <c r="G41" s="45">
        <v>35</v>
      </c>
      <c r="H41" s="45">
        <v>3</v>
      </c>
      <c r="I41" s="59">
        <f t="shared" si="0"/>
        <v>105</v>
      </c>
      <c r="J41" s="46">
        <v>4</v>
      </c>
      <c r="K41" s="46">
        <v>3.75</v>
      </c>
      <c r="L41" s="58">
        <f t="shared" si="19"/>
        <v>0.75</v>
      </c>
      <c r="M41" s="59">
        <f t="shared" si="20"/>
        <v>420</v>
      </c>
      <c r="N41" s="60">
        <f t="shared" si="21"/>
        <v>14</v>
      </c>
      <c r="O41" s="58">
        <f t="shared" si="22"/>
        <v>560</v>
      </c>
      <c r="P41" s="58">
        <f t="shared" si="23"/>
        <v>18.666666666666668</v>
      </c>
      <c r="Q41" s="47" t="s">
        <v>111</v>
      </c>
    </row>
    <row r="42" spans="1:17" ht="15.75" customHeight="1" x14ac:dyDescent="0.25">
      <c r="A42" s="45"/>
      <c r="B42" s="45"/>
      <c r="C42" s="45"/>
      <c r="D42" s="45"/>
      <c r="E42" s="45"/>
      <c r="F42" s="45"/>
      <c r="G42" s="45"/>
      <c r="H42" s="45"/>
      <c r="I42" s="59">
        <f t="shared" si="0"/>
        <v>0</v>
      </c>
      <c r="J42" s="46"/>
      <c r="K42" s="46"/>
      <c r="L42" s="58">
        <f t="shared" si="19"/>
        <v>0</v>
      </c>
      <c r="M42" s="59">
        <f t="shared" si="20"/>
        <v>0</v>
      </c>
      <c r="N42" s="60">
        <f t="shared" si="21"/>
        <v>0</v>
      </c>
      <c r="O42" s="58" t="e">
        <f t="shared" si="22"/>
        <v>#DIV/0!</v>
      </c>
      <c r="P42" s="58" t="e">
        <f t="shared" si="23"/>
        <v>#DIV/0!</v>
      </c>
      <c r="Q42" s="47"/>
    </row>
    <row r="43" spans="1:17" ht="57" customHeight="1" x14ac:dyDescent="0.25">
      <c r="A43" s="45" t="s">
        <v>35</v>
      </c>
      <c r="B43" s="45" t="s">
        <v>77</v>
      </c>
      <c r="C43" s="45" t="s">
        <v>65</v>
      </c>
      <c r="D43" s="45" t="s">
        <v>44</v>
      </c>
      <c r="E43" s="45"/>
      <c r="F43" s="45">
        <v>248</v>
      </c>
      <c r="G43" s="45">
        <v>35</v>
      </c>
      <c r="H43" s="45">
        <v>5</v>
      </c>
      <c r="I43" s="59">
        <f t="shared" si="0"/>
        <v>175</v>
      </c>
      <c r="J43" s="46">
        <v>5</v>
      </c>
      <c r="K43" s="46">
        <v>5</v>
      </c>
      <c r="L43" s="58">
        <f t="shared" si="19"/>
        <v>1.6666666666666667</v>
      </c>
      <c r="M43" s="59">
        <f t="shared" si="20"/>
        <v>875</v>
      </c>
      <c r="N43" s="60">
        <f t="shared" si="21"/>
        <v>29.166666666666668</v>
      </c>
      <c r="O43" s="58">
        <f t="shared" si="22"/>
        <v>525</v>
      </c>
      <c r="P43" s="58">
        <f t="shared" si="23"/>
        <v>17.5</v>
      </c>
      <c r="Q43" s="47" t="s">
        <v>112</v>
      </c>
    </row>
    <row r="44" spans="1:17" ht="15.75" customHeight="1" x14ac:dyDescent="0.25">
      <c r="A44" s="45" t="s">
        <v>35</v>
      </c>
      <c r="B44" s="45" t="s">
        <v>77</v>
      </c>
      <c r="C44" s="45" t="s">
        <v>65</v>
      </c>
      <c r="D44" s="45" t="s">
        <v>67</v>
      </c>
      <c r="E44" s="45"/>
      <c r="F44" s="45"/>
      <c r="G44" s="45">
        <v>35</v>
      </c>
      <c r="H44" s="45">
        <v>1</v>
      </c>
      <c r="I44" s="59">
        <f t="shared" si="0"/>
        <v>35</v>
      </c>
      <c r="J44" s="46">
        <v>5</v>
      </c>
      <c r="K44" s="46">
        <v>5</v>
      </c>
      <c r="L44" s="58">
        <f t="shared" si="4"/>
        <v>0.33333333333333331</v>
      </c>
      <c r="M44" s="59">
        <f t="shared" si="5"/>
        <v>175</v>
      </c>
      <c r="N44" s="60">
        <f t="shared" si="6"/>
        <v>5.833333333333333</v>
      </c>
      <c r="O44" s="58">
        <f t="shared" si="7"/>
        <v>525</v>
      </c>
      <c r="P44" s="58">
        <f t="shared" si="8"/>
        <v>17.5</v>
      </c>
      <c r="Q44" s="47"/>
    </row>
    <row r="45" spans="1:17" ht="15.75" customHeight="1" x14ac:dyDescent="0.25">
      <c r="A45" s="45"/>
      <c r="B45" s="45"/>
      <c r="C45" s="45"/>
      <c r="D45" s="45"/>
      <c r="E45" s="45"/>
      <c r="F45" s="45"/>
      <c r="G45" s="45"/>
      <c r="H45" s="45"/>
      <c r="I45" s="59"/>
      <c r="J45" s="46"/>
      <c r="K45" s="46"/>
      <c r="L45" s="58"/>
      <c r="M45" s="59"/>
      <c r="N45" s="60"/>
      <c r="O45" s="58"/>
      <c r="P45" s="58"/>
      <c r="Q45" s="47"/>
    </row>
    <row r="46" spans="1:17" ht="44.25" customHeight="1" x14ac:dyDescent="0.25">
      <c r="A46" s="48" t="s">
        <v>35</v>
      </c>
      <c r="B46" s="49" t="s">
        <v>51</v>
      </c>
      <c r="C46" s="45" t="s">
        <v>65</v>
      </c>
      <c r="D46" s="45" t="s">
        <v>39</v>
      </c>
      <c r="E46" s="45"/>
      <c r="F46" s="45">
        <v>300</v>
      </c>
      <c r="G46" s="45">
        <v>35</v>
      </c>
      <c r="H46" s="45">
        <v>12</v>
      </c>
      <c r="I46" s="59">
        <f t="shared" si="0"/>
        <v>420</v>
      </c>
      <c r="J46" s="46">
        <v>3</v>
      </c>
      <c r="K46" s="46">
        <v>2.25</v>
      </c>
      <c r="L46" s="58">
        <f>K46*H46/15</f>
        <v>1.8</v>
      </c>
      <c r="M46" s="59">
        <f>(I46*J46)</f>
        <v>1260</v>
      </c>
      <c r="N46" s="60">
        <f t="shared" si="6"/>
        <v>42</v>
      </c>
      <c r="O46" s="58">
        <f t="shared" si="7"/>
        <v>700</v>
      </c>
      <c r="P46" s="58">
        <f t="shared" si="8"/>
        <v>23.333333333333332</v>
      </c>
      <c r="Q46" s="47" t="s">
        <v>80</v>
      </c>
    </row>
    <row r="47" spans="1:17" ht="34.5" customHeight="1" x14ac:dyDescent="0.25">
      <c r="A47" s="48" t="s">
        <v>35</v>
      </c>
      <c r="B47" s="49" t="s">
        <v>81</v>
      </c>
      <c r="C47" s="45" t="s">
        <v>65</v>
      </c>
      <c r="D47" s="45" t="s">
        <v>44</v>
      </c>
      <c r="E47" s="45"/>
      <c r="F47" s="45">
        <v>35</v>
      </c>
      <c r="G47" s="45">
        <v>35</v>
      </c>
      <c r="H47" s="45">
        <v>2</v>
      </c>
      <c r="I47" s="59">
        <f t="shared" si="0"/>
        <v>70</v>
      </c>
      <c r="J47" s="46">
        <v>3</v>
      </c>
      <c r="K47" s="46">
        <v>2.25</v>
      </c>
      <c r="L47" s="58">
        <f>K47*H47/15</f>
        <v>0.3</v>
      </c>
      <c r="M47" s="59">
        <f>(I47*J47)</f>
        <v>210</v>
      </c>
      <c r="N47" s="60">
        <f t="shared" si="6"/>
        <v>7</v>
      </c>
      <c r="O47" s="58">
        <f t="shared" si="7"/>
        <v>700</v>
      </c>
      <c r="P47" s="58">
        <f t="shared" si="8"/>
        <v>23.333333333333336</v>
      </c>
      <c r="Q47" s="47" t="s">
        <v>113</v>
      </c>
    </row>
    <row r="48" spans="1:17" ht="42.75" customHeight="1" x14ac:dyDescent="0.25">
      <c r="A48" s="48" t="s">
        <v>35</v>
      </c>
      <c r="B48" s="49" t="s">
        <v>83</v>
      </c>
      <c r="C48" s="45" t="s">
        <v>65</v>
      </c>
      <c r="D48" s="45" t="s">
        <v>44</v>
      </c>
      <c r="E48" s="45"/>
      <c r="F48" s="45">
        <v>36</v>
      </c>
      <c r="G48" s="45">
        <v>35</v>
      </c>
      <c r="H48" s="45">
        <v>1</v>
      </c>
      <c r="I48" s="59">
        <f t="shared" si="0"/>
        <v>35</v>
      </c>
      <c r="J48" s="46">
        <v>3</v>
      </c>
      <c r="K48" s="46">
        <v>2.25</v>
      </c>
      <c r="L48" s="58">
        <f>K48*H48/15</f>
        <v>0.15</v>
      </c>
      <c r="M48" s="59">
        <f>(I48*J48)</f>
        <v>105</v>
      </c>
      <c r="N48" s="60">
        <f t="shared" ref="N48" si="24">M48/30</f>
        <v>3.5</v>
      </c>
      <c r="O48" s="58">
        <f t="shared" ref="O48" si="25">M48/L48</f>
        <v>700</v>
      </c>
      <c r="P48" s="58">
        <f t="shared" ref="P48" si="26">N48/L48</f>
        <v>23.333333333333336</v>
      </c>
      <c r="Q48" s="47" t="s">
        <v>84</v>
      </c>
    </row>
    <row r="49" spans="1:17" ht="42" customHeight="1" x14ac:dyDescent="0.25">
      <c r="A49" s="48" t="s">
        <v>35</v>
      </c>
      <c r="B49" s="49" t="s">
        <v>85</v>
      </c>
      <c r="C49" s="45" t="s">
        <v>65</v>
      </c>
      <c r="D49" s="45" t="s">
        <v>44</v>
      </c>
      <c r="E49" s="45"/>
      <c r="F49" s="45">
        <v>33</v>
      </c>
      <c r="G49" s="45">
        <v>35</v>
      </c>
      <c r="H49" s="45">
        <v>1</v>
      </c>
      <c r="I49" s="59">
        <f t="shared" si="0"/>
        <v>35</v>
      </c>
      <c r="J49" s="46">
        <v>3</v>
      </c>
      <c r="K49" s="46">
        <v>2.25</v>
      </c>
      <c r="L49" s="58">
        <f t="shared" si="4"/>
        <v>0.15</v>
      </c>
      <c r="M49" s="59">
        <f t="shared" si="5"/>
        <v>105</v>
      </c>
      <c r="N49" s="60">
        <f t="shared" si="6"/>
        <v>3.5</v>
      </c>
      <c r="O49" s="58">
        <f t="shared" si="7"/>
        <v>700</v>
      </c>
      <c r="P49" s="58">
        <f t="shared" si="8"/>
        <v>23.333333333333336</v>
      </c>
      <c r="Q49" s="47" t="s">
        <v>114</v>
      </c>
    </row>
    <row r="50" spans="1:17" ht="15.75" customHeight="1" x14ac:dyDescent="0.25">
      <c r="A50" s="34"/>
      <c r="B50" s="33"/>
      <c r="C50" s="45"/>
      <c r="D50" s="45"/>
      <c r="E50" s="45"/>
      <c r="F50" s="45"/>
      <c r="G50" s="45"/>
      <c r="H50" s="45"/>
      <c r="I50" s="59">
        <f t="shared" si="0"/>
        <v>0</v>
      </c>
      <c r="J50" s="66"/>
      <c r="K50" s="66"/>
      <c r="L50" s="58">
        <f t="shared" si="4"/>
        <v>0</v>
      </c>
      <c r="M50" s="59">
        <f t="shared" si="5"/>
        <v>0</v>
      </c>
      <c r="N50" s="60">
        <f t="shared" si="6"/>
        <v>0</v>
      </c>
      <c r="O50" s="58" t="e">
        <f t="shared" si="7"/>
        <v>#DIV/0!</v>
      </c>
      <c r="P50" s="58" t="e">
        <f t="shared" si="8"/>
        <v>#DIV/0!</v>
      </c>
      <c r="Q50" s="47"/>
    </row>
    <row r="51" spans="1:17" ht="15.75" customHeight="1" x14ac:dyDescent="0.25">
      <c r="A51" s="34"/>
      <c r="B51" s="35"/>
      <c r="C51" s="45"/>
      <c r="D51" s="45"/>
      <c r="E51" s="45"/>
      <c r="F51" s="45"/>
      <c r="G51" s="45"/>
      <c r="H51" s="45"/>
      <c r="I51" s="59">
        <f t="shared" si="0"/>
        <v>0</v>
      </c>
      <c r="J51" s="66"/>
      <c r="K51" s="66"/>
      <c r="L51" s="58">
        <f t="shared" si="4"/>
        <v>0</v>
      </c>
      <c r="M51" s="59">
        <f t="shared" si="5"/>
        <v>0</v>
      </c>
      <c r="N51" s="60">
        <f t="shared" si="6"/>
        <v>0</v>
      </c>
      <c r="O51" s="58" t="e">
        <f t="shared" si="7"/>
        <v>#DIV/0!</v>
      </c>
      <c r="P51" s="58" t="e">
        <f t="shared" si="8"/>
        <v>#DIV/0!</v>
      </c>
      <c r="Q51" s="47"/>
    </row>
    <row r="52" spans="1:17" ht="15.75" customHeight="1" x14ac:dyDescent="0.25">
      <c r="A52" s="34"/>
      <c r="B52" s="35"/>
      <c r="C52" s="45"/>
      <c r="D52" s="45"/>
      <c r="E52" s="45"/>
      <c r="F52" s="45"/>
      <c r="G52" s="45"/>
      <c r="H52" s="45"/>
      <c r="I52" s="59">
        <f t="shared" si="0"/>
        <v>0</v>
      </c>
      <c r="J52" s="66"/>
      <c r="K52" s="66"/>
      <c r="L52" s="58">
        <f t="shared" si="4"/>
        <v>0</v>
      </c>
      <c r="M52" s="59">
        <f t="shared" si="5"/>
        <v>0</v>
      </c>
      <c r="N52" s="60">
        <f t="shared" si="6"/>
        <v>0</v>
      </c>
      <c r="O52" s="58" t="e">
        <f t="shared" si="7"/>
        <v>#DIV/0!</v>
      </c>
      <c r="P52" s="58" t="e">
        <f t="shared" si="8"/>
        <v>#DIV/0!</v>
      </c>
      <c r="Q52" s="47"/>
    </row>
    <row r="53" spans="1:17" ht="15.75" customHeight="1" x14ac:dyDescent="0.25">
      <c r="A53" s="34"/>
      <c r="B53" s="35"/>
      <c r="C53" s="45"/>
      <c r="D53" s="45"/>
      <c r="E53" s="45"/>
      <c r="F53" s="45"/>
      <c r="G53" s="45"/>
      <c r="H53" s="45"/>
      <c r="I53" s="59">
        <f t="shared" ref="I53:I54" si="27">G53*H53</f>
        <v>0</v>
      </c>
      <c r="J53" s="66"/>
      <c r="K53" s="66"/>
      <c r="L53" s="58">
        <f t="shared" si="4"/>
        <v>0</v>
      </c>
      <c r="M53" s="59">
        <f t="shared" si="5"/>
        <v>0</v>
      </c>
      <c r="N53" s="60">
        <f t="shared" si="6"/>
        <v>0</v>
      </c>
      <c r="O53" s="58" t="e">
        <f t="shared" si="7"/>
        <v>#DIV/0!</v>
      </c>
      <c r="P53" s="58" t="e">
        <f t="shared" si="8"/>
        <v>#DIV/0!</v>
      </c>
      <c r="Q53" s="47"/>
    </row>
    <row r="54" spans="1:17" ht="15.75" customHeight="1" x14ac:dyDescent="0.25">
      <c r="A54" s="34"/>
      <c r="B54" s="50"/>
      <c r="C54" s="45"/>
      <c r="D54" s="45"/>
      <c r="E54" s="45"/>
      <c r="F54" s="45"/>
      <c r="G54" s="45"/>
      <c r="H54" s="45"/>
      <c r="I54" s="59">
        <f t="shared" si="27"/>
        <v>0</v>
      </c>
      <c r="J54" s="66"/>
      <c r="K54" s="66"/>
      <c r="L54" s="58">
        <f t="shared" si="4"/>
        <v>0</v>
      </c>
      <c r="M54" s="59">
        <f t="shared" si="5"/>
        <v>0</v>
      </c>
      <c r="N54" s="60">
        <f t="shared" si="6"/>
        <v>0</v>
      </c>
      <c r="O54" s="58" t="e">
        <f t="shared" si="7"/>
        <v>#DIV/0!</v>
      </c>
      <c r="P54" s="58" t="e">
        <f t="shared" si="8"/>
        <v>#DIV/0!</v>
      </c>
      <c r="Q54" s="47"/>
    </row>
    <row r="55" spans="1:17" ht="18.75" customHeight="1" x14ac:dyDescent="0.25">
      <c r="A55" s="93" t="s">
        <v>53</v>
      </c>
      <c r="B55" s="94"/>
      <c r="C55" s="94"/>
      <c r="D55" s="94"/>
      <c r="E55" s="94"/>
      <c r="F55" s="94"/>
      <c r="G55" s="94"/>
      <c r="H55" s="94"/>
      <c r="I55" s="94"/>
      <c r="J55" s="94"/>
      <c r="K55" s="94"/>
      <c r="L55" s="94"/>
      <c r="M55" s="94"/>
      <c r="N55" s="94"/>
      <c r="O55" s="94"/>
      <c r="P55" s="94"/>
      <c r="Q55" s="95"/>
    </row>
    <row r="56" spans="1:17" s="39" customFormat="1" ht="60.75" customHeight="1" x14ac:dyDescent="0.25">
      <c r="A56" s="96" t="s">
        <v>115</v>
      </c>
      <c r="B56" s="97"/>
      <c r="C56" s="97"/>
      <c r="D56" s="97"/>
      <c r="E56" s="97"/>
      <c r="F56" s="97"/>
      <c r="G56" s="97"/>
      <c r="H56" s="97"/>
      <c r="I56" s="97"/>
      <c r="J56" s="97"/>
      <c r="K56" s="97"/>
      <c r="L56" s="97"/>
      <c r="M56" s="97"/>
      <c r="N56" s="97"/>
      <c r="O56" s="97"/>
      <c r="P56" s="97"/>
      <c r="Q56" s="111"/>
    </row>
    <row r="57" spans="1:17" x14ac:dyDescent="0.25">
      <c r="A57" s="112"/>
      <c r="B57" s="109"/>
      <c r="C57" s="109"/>
      <c r="D57" s="109"/>
      <c r="E57" s="109"/>
      <c r="F57" s="109"/>
      <c r="G57" s="109"/>
      <c r="H57" s="109"/>
      <c r="I57" s="109"/>
      <c r="J57" s="109"/>
      <c r="K57" s="109"/>
      <c r="L57" s="109"/>
      <c r="M57" s="109"/>
      <c r="N57" s="109"/>
      <c r="O57" s="109"/>
      <c r="P57" s="109"/>
      <c r="Q57" s="113"/>
    </row>
    <row r="58" spans="1:17" x14ac:dyDescent="0.25">
      <c r="A58" s="28"/>
      <c r="B58" s="28"/>
      <c r="C58" s="28"/>
      <c r="D58" s="28"/>
      <c r="E58" s="28"/>
      <c r="F58" s="28"/>
      <c r="G58" s="28"/>
      <c r="H58" s="28"/>
      <c r="I58" s="70"/>
      <c r="J58" s="70"/>
      <c r="K58" s="70"/>
      <c r="L58" s="70"/>
      <c r="M58" s="70"/>
      <c r="N58" s="70"/>
      <c r="O58" s="70"/>
      <c r="P58" s="70"/>
    </row>
    <row r="60" spans="1:17" ht="30" customHeight="1" x14ac:dyDescent="0.25"/>
    <row r="62" spans="1:17" ht="32.25" customHeight="1" x14ac:dyDescent="0.25"/>
  </sheetData>
  <sheetProtection formatCells="0" insertRows="0" deleteRows="0"/>
  <mergeCells count="7">
    <mergeCell ref="A56:Q57"/>
    <mergeCell ref="I3:K3"/>
    <mergeCell ref="H1:J1"/>
    <mergeCell ref="H2:J2"/>
    <mergeCell ref="A3:G3"/>
    <mergeCell ref="A55:Q55"/>
    <mergeCell ref="Q4:Q5"/>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Summer Session" error="Click Cancel and select from llist" promptTitle="Choose Spring Session" prompt="Click on down arrow and select desired session" xr:uid="{6A2CC4E2-21D3-4D29-9772-B31D1AC4FFA5}">
          <x14:formula1>
            <xm:f>Definitions!$A$18:$A$21</xm:f>
          </x14:formula1>
          <xm:sqref>C50:C54</xm:sqref>
        </x14:dataValidation>
        <x14:dataValidation type="list" allowBlank="1" showInputMessage="1" showErrorMessage="1" errorTitle="Invalid Modality" error="Select Cancel and choose Modality from list." promptTitle="Select Modality" prompt="Select Modality from list" xr:uid="{AF5F5B17-094B-4C9C-8F52-5F91419659F5}">
          <x14:formula1>
            <xm:f>Definitions!$A$3:$A$8</xm:f>
          </x14:formula1>
          <xm:sqref>D7:D54</xm:sqref>
        </x14:dataValidation>
        <x14:dataValidation type="list" allowBlank="1" showInputMessage="1" showErrorMessage="1" errorTitle="Invalid Summer Session" error="Click Cancel and select from llist" promptTitle="Choose Fall Session" prompt="Click on down arrow and select desired session" xr:uid="{88BEE2A8-D292-4765-AC41-149496398380}">
          <x14:formula1>
            <xm:f>Definitions!$A$18:$A$21</xm:f>
          </x14:formula1>
          <xm:sqref>C7:C49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
  <sheetViews>
    <sheetView zoomScale="120" zoomScaleNormal="120" workbookViewId="0">
      <selection activeCell="G4" sqref="G4"/>
    </sheetView>
  </sheetViews>
  <sheetFormatPr defaultColWidth="9.140625" defaultRowHeight="15" x14ac:dyDescent="0.25"/>
  <cols>
    <col min="1" max="1" width="9.85546875" bestFit="1" customWidth="1"/>
    <col min="3" max="3" width="19.42578125" customWidth="1"/>
    <col min="4" max="4" width="22" bestFit="1" customWidth="1"/>
    <col min="5" max="5" width="12.7109375" bestFit="1" customWidth="1"/>
    <col min="6" max="6" width="11.7109375" customWidth="1"/>
    <col min="7" max="8" width="11.140625" customWidth="1"/>
    <col min="9" max="9" width="12.7109375" customWidth="1"/>
    <col min="10" max="10" width="13.140625" customWidth="1"/>
    <col min="11" max="11" width="12.7109375" customWidth="1"/>
  </cols>
  <sheetData>
    <row r="1" spans="1:14" x14ac:dyDescent="0.25">
      <c r="A1" s="44"/>
      <c r="B1" s="2" t="s">
        <v>1</v>
      </c>
      <c r="C1" s="2" t="s">
        <v>2</v>
      </c>
      <c r="D1" s="2" t="s">
        <v>116</v>
      </c>
      <c r="E1" s="7" t="s">
        <v>117</v>
      </c>
      <c r="F1" s="8" t="s">
        <v>5</v>
      </c>
      <c r="G1" s="9" t="s">
        <v>6</v>
      </c>
      <c r="H1" s="7" t="s">
        <v>7</v>
      </c>
      <c r="I1" s="7" t="s">
        <v>8</v>
      </c>
    </row>
    <row r="2" spans="1:14" x14ac:dyDescent="0.25">
      <c r="A2" s="44" t="s">
        <v>118</v>
      </c>
      <c r="B2" s="79" t="s">
        <v>119</v>
      </c>
      <c r="C2" s="10" t="s">
        <v>41</v>
      </c>
      <c r="D2" s="132">
        <v>59.52</v>
      </c>
      <c r="E2" s="6">
        <f>SUM('Summer 25'!M2,'Fall 25'!L2,'Spring 26'!L2)</f>
        <v>59.474999999999994</v>
      </c>
      <c r="F2" s="130">
        <f>'Summer 25'!N2+'Fall 25'!M2+'Spring 26'!M2</f>
        <v>32930</v>
      </c>
      <c r="G2" s="6">
        <f>SUM('Summer 25'!O2,'Fall 25'!N2,'Spring 26'!N2)</f>
        <v>1097.6666666666665</v>
      </c>
      <c r="H2" s="6">
        <f>F2/E2</f>
        <v>553.67801597309801</v>
      </c>
      <c r="I2" s="88">
        <f>G2/E2</f>
        <v>18.455933865769932</v>
      </c>
    </row>
    <row r="3" spans="1:14" x14ac:dyDescent="0.25">
      <c r="D3" t="s">
        <v>120</v>
      </c>
      <c r="H3" t="s">
        <v>13</v>
      </c>
    </row>
    <row r="4" spans="1:14" x14ac:dyDescent="0.25">
      <c r="D4" s="131">
        <v>59.19</v>
      </c>
    </row>
    <row r="6" spans="1:14" ht="15.75" thickBot="1" x14ac:dyDescent="0.3">
      <c r="A6" s="51"/>
      <c r="B6" s="51"/>
      <c r="D6" s="51"/>
      <c r="E6" s="83" t="s">
        <v>121</v>
      </c>
      <c r="F6" s="83" t="s">
        <v>122</v>
      </c>
      <c r="G6" s="51"/>
      <c r="H6" s="51"/>
      <c r="K6" s="51"/>
      <c r="L6" s="51"/>
      <c r="M6" s="51"/>
      <c r="N6" s="51"/>
    </row>
    <row r="7" spans="1:14" x14ac:dyDescent="0.25">
      <c r="D7" s="80" t="s">
        <v>123</v>
      </c>
      <c r="E7" s="84">
        <v>7.66</v>
      </c>
      <c r="F7" s="84">
        <v>25.43</v>
      </c>
    </row>
    <row r="8" spans="1:14" x14ac:dyDescent="0.25">
      <c r="D8" s="80" t="s">
        <v>33</v>
      </c>
      <c r="E8" s="84">
        <v>116.91</v>
      </c>
      <c r="F8" s="84">
        <v>443.17</v>
      </c>
    </row>
    <row r="9" spans="1:14" x14ac:dyDescent="0.25">
      <c r="D9" s="80" t="s">
        <v>124</v>
      </c>
      <c r="E9" s="84">
        <v>465.61</v>
      </c>
      <c r="F9" s="84">
        <v>533.94000000000005</v>
      </c>
    </row>
    <row r="10" spans="1:14" x14ac:dyDescent="0.25">
      <c r="D10" s="80" t="s">
        <v>8</v>
      </c>
      <c r="E10" s="92">
        <v>15.26</v>
      </c>
      <c r="F10" s="92">
        <v>17.43</v>
      </c>
    </row>
    <row r="11" spans="1:14" x14ac:dyDescent="0.25">
      <c r="E11" s="115" t="s">
        <v>125</v>
      </c>
      <c r="F11" s="116"/>
      <c r="G11" s="116"/>
      <c r="H11" s="117"/>
    </row>
    <row r="12" spans="1:14" ht="15.75" thickBot="1" x14ac:dyDescent="0.3">
      <c r="E12" s="82" t="s">
        <v>123</v>
      </c>
      <c r="F12" s="82" t="s">
        <v>124</v>
      </c>
      <c r="G12" s="82" t="s">
        <v>33</v>
      </c>
      <c r="H12" s="82" t="s">
        <v>8</v>
      </c>
    </row>
    <row r="13" spans="1:14" x14ac:dyDescent="0.25">
      <c r="E13" s="84">
        <f>AVERAGE(E18:E21)</f>
        <v>58.712499999999999</v>
      </c>
      <c r="F13" s="84">
        <f t="shared" ref="F13:H13" si="0">AVERAGE(F18:F21)</f>
        <v>414.38</v>
      </c>
      <c r="G13" s="84">
        <f t="shared" si="0"/>
        <v>790.93000000000006</v>
      </c>
      <c r="H13" s="84">
        <f t="shared" si="0"/>
        <v>13.4725</v>
      </c>
    </row>
    <row r="16" spans="1:14" x14ac:dyDescent="0.25">
      <c r="E16" s="115" t="s">
        <v>126</v>
      </c>
      <c r="F16" s="116"/>
      <c r="G16" s="116"/>
      <c r="H16" s="117"/>
    </row>
    <row r="17" spans="4:8" ht="15.75" thickBot="1" x14ac:dyDescent="0.3">
      <c r="E17" s="82" t="s">
        <v>123</v>
      </c>
      <c r="F17" s="82" t="s">
        <v>124</v>
      </c>
      <c r="G17" s="82" t="s">
        <v>33</v>
      </c>
      <c r="H17" s="82" t="s">
        <v>8</v>
      </c>
    </row>
    <row r="18" spans="4:8" x14ac:dyDescent="0.25">
      <c r="D18" s="80" t="s">
        <v>127</v>
      </c>
      <c r="E18" s="84">
        <v>62.19</v>
      </c>
      <c r="F18" s="84">
        <v>431.94</v>
      </c>
      <c r="G18" s="84">
        <v>871.37</v>
      </c>
      <c r="H18" s="84">
        <v>14.01</v>
      </c>
    </row>
    <row r="19" spans="4:8" x14ac:dyDescent="0.25">
      <c r="D19" s="80" t="s">
        <v>128</v>
      </c>
      <c r="E19" s="84">
        <v>58.62</v>
      </c>
      <c r="F19" s="84">
        <v>376.03</v>
      </c>
      <c r="G19" s="84">
        <v>720.95</v>
      </c>
      <c r="H19" s="84">
        <v>12.3</v>
      </c>
    </row>
    <row r="20" spans="4:8" x14ac:dyDescent="0.25">
      <c r="D20" s="80" t="s">
        <v>129</v>
      </c>
      <c r="E20" s="84">
        <v>57.89</v>
      </c>
      <c r="F20" s="84">
        <v>395.7</v>
      </c>
      <c r="G20" s="84">
        <v>741.83</v>
      </c>
      <c r="H20" s="84">
        <v>12.81</v>
      </c>
    </row>
    <row r="21" spans="4:8" x14ac:dyDescent="0.25">
      <c r="D21" s="80" t="s">
        <v>130</v>
      </c>
      <c r="E21">
        <v>56.15</v>
      </c>
      <c r="F21">
        <v>453.85</v>
      </c>
      <c r="G21">
        <v>829.57</v>
      </c>
      <c r="H21">
        <v>14.77</v>
      </c>
    </row>
    <row r="25" spans="4:8" x14ac:dyDescent="0.25">
      <c r="E25" s="84"/>
      <c r="F25" s="84"/>
      <c r="G25" s="84"/>
      <c r="H25" s="84"/>
    </row>
  </sheetData>
  <mergeCells count="2">
    <mergeCell ref="E11:H11"/>
    <mergeCell ref="E16:H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22"/>
  <sheetViews>
    <sheetView zoomScale="110" zoomScaleNormal="110" workbookViewId="0">
      <pane ySplit="6" topLeftCell="A7" activePane="bottomLeft" state="frozen"/>
      <selection activeCell="C6" sqref="C6"/>
      <selection pane="bottomLeft" activeCell="E7" sqref="E7"/>
    </sheetView>
  </sheetViews>
  <sheetFormatPr defaultColWidth="9.140625" defaultRowHeight="15" x14ac:dyDescent="0.25"/>
  <cols>
    <col min="1" max="1" width="12.42578125" customWidth="1"/>
    <col min="2" max="2" width="10.140625" customWidth="1"/>
    <col min="3" max="3" width="17.85546875" customWidth="1"/>
    <col min="4" max="5" width="12.42578125" customWidth="1"/>
    <col min="6" max="6" width="9.85546875" customWidth="1"/>
    <col min="7" max="7" width="11.85546875" customWidth="1"/>
    <col min="8" max="8" width="9.85546875" customWidth="1"/>
    <col min="9" max="9" width="7.7109375" style="55" customWidth="1"/>
    <col min="10" max="10" width="8.140625" style="55" customWidth="1"/>
    <col min="11" max="11" width="20.28515625" style="55" bestFit="1" customWidth="1"/>
    <col min="12" max="12" width="15.42578125" style="55" bestFit="1" customWidth="1"/>
    <col min="13" max="13" width="8.28515625" style="55" customWidth="1"/>
    <col min="14" max="14" width="9.140625" style="55"/>
    <col min="15" max="16" width="15.42578125" style="55" customWidth="1"/>
    <col min="17" max="17" width="40" customWidth="1"/>
  </cols>
  <sheetData>
    <row r="1" spans="1:17" x14ac:dyDescent="0.25">
      <c r="G1" s="2" t="s">
        <v>1</v>
      </c>
      <c r="H1" s="104" t="s">
        <v>2</v>
      </c>
      <c r="I1" s="105"/>
      <c r="J1" s="106"/>
      <c r="K1" s="63" t="s">
        <v>56</v>
      </c>
      <c r="L1" s="52" t="s">
        <v>131</v>
      </c>
      <c r="M1" s="53" t="s">
        <v>5</v>
      </c>
      <c r="N1" s="54" t="s">
        <v>6</v>
      </c>
      <c r="O1" s="52" t="s">
        <v>7</v>
      </c>
      <c r="P1" s="52" t="s">
        <v>8</v>
      </c>
    </row>
    <row r="2" spans="1:17" x14ac:dyDescent="0.25">
      <c r="G2" s="3" t="s">
        <v>119</v>
      </c>
      <c r="H2" s="129" t="str">
        <f>'2025-26 Summary'!C2</f>
        <v xml:space="preserve">MATH </v>
      </c>
      <c r="I2" s="129"/>
      <c r="J2" s="129"/>
      <c r="K2" s="11">
        <f>'2025-26 Summary'!D2</f>
        <v>59.52</v>
      </c>
      <c r="L2" s="4">
        <f>SUM(L7:L15)</f>
        <v>0</v>
      </c>
      <c r="M2" s="4">
        <f>SUM(M7:M15)</f>
        <v>0</v>
      </c>
      <c r="N2" s="4">
        <f>SUM(N7:N15)</f>
        <v>0</v>
      </c>
      <c r="O2" s="13" t="e">
        <f>M2/L2</f>
        <v>#DIV/0!</v>
      </c>
      <c r="P2" s="6" t="e">
        <f>N2/L2</f>
        <v>#DIV/0!</v>
      </c>
    </row>
    <row r="3" spans="1:17" ht="19.5" customHeight="1" x14ac:dyDescent="0.25">
      <c r="A3" s="127"/>
      <c r="B3" s="127"/>
      <c r="C3" s="127"/>
      <c r="D3" s="127"/>
      <c r="E3" s="127"/>
      <c r="F3" s="127"/>
      <c r="G3" s="127"/>
      <c r="I3" s="102" t="s">
        <v>13</v>
      </c>
      <c r="J3" s="102"/>
      <c r="K3" s="103"/>
      <c r="L3" s="4">
        <f>'2025-26 Summary'!D2-'Proposed Additions'!L2-'Fall 25'!L2-'Spring 26'!L2-'Summer 25'!M2</f>
        <v>4.5000000000009699E-2</v>
      </c>
      <c r="M3" s="14"/>
      <c r="N3" s="15"/>
      <c r="O3" s="15"/>
      <c r="P3" s="56"/>
    </row>
    <row r="4" spans="1:17" ht="19.5" customHeight="1" x14ac:dyDescent="0.25">
      <c r="A4" s="124" t="s">
        <v>15</v>
      </c>
      <c r="B4" s="124"/>
      <c r="C4" s="124"/>
      <c r="D4" s="124"/>
      <c r="E4" s="124"/>
      <c r="F4" s="124"/>
      <c r="G4" s="124"/>
      <c r="H4" s="91"/>
      <c r="J4" s="65"/>
      <c r="K4" s="57"/>
      <c r="L4" s="57"/>
      <c r="N4" s="56"/>
      <c r="O4" s="56"/>
      <c r="P4" s="56"/>
    </row>
    <row r="5" spans="1:17" ht="16.5" customHeight="1" x14ac:dyDescent="0.25">
      <c r="M5" s="57"/>
      <c r="O5" s="56"/>
      <c r="P5" s="56"/>
    </row>
    <row r="6" spans="1:17" ht="80.45" customHeight="1" x14ac:dyDescent="0.25">
      <c r="A6" s="8" t="s">
        <v>0</v>
      </c>
      <c r="B6" s="8" t="s">
        <v>2</v>
      </c>
      <c r="C6" s="43" t="s">
        <v>132</v>
      </c>
      <c r="D6" s="23" t="s">
        <v>61</v>
      </c>
      <c r="E6" s="23" t="s">
        <v>133</v>
      </c>
      <c r="F6" s="23" t="s">
        <v>24</v>
      </c>
      <c r="G6" s="23" t="s">
        <v>26</v>
      </c>
      <c r="H6" s="17" t="s">
        <v>134</v>
      </c>
      <c r="I6" s="23" t="s">
        <v>28</v>
      </c>
      <c r="J6" s="24" t="s">
        <v>64</v>
      </c>
      <c r="K6" s="23" t="s">
        <v>30</v>
      </c>
      <c r="L6" s="25" t="s">
        <v>31</v>
      </c>
      <c r="M6" s="26" t="s">
        <v>32</v>
      </c>
      <c r="N6" s="27" t="s">
        <v>33</v>
      </c>
      <c r="O6" s="7" t="s">
        <v>7</v>
      </c>
      <c r="P6" s="52" t="s">
        <v>8</v>
      </c>
      <c r="Q6" s="18" t="s">
        <v>34</v>
      </c>
    </row>
    <row r="7" spans="1:17" ht="15.75" customHeight="1" x14ac:dyDescent="0.25">
      <c r="A7" s="36"/>
      <c r="B7" s="36"/>
      <c r="C7" s="19"/>
      <c r="D7" s="45"/>
      <c r="E7" s="19"/>
      <c r="F7" s="19"/>
      <c r="G7" s="31"/>
      <c r="H7" s="19"/>
      <c r="I7" s="59">
        <f>H7*G7</f>
        <v>0</v>
      </c>
      <c r="J7" s="71"/>
      <c r="K7" s="67"/>
      <c r="L7" s="72">
        <f t="shared" ref="L7:L15" si="0">K7*H7/15</f>
        <v>0</v>
      </c>
      <c r="M7" s="73">
        <f>I7*J7</f>
        <v>0</v>
      </c>
      <c r="N7" s="74">
        <f>M7/30</f>
        <v>0</v>
      </c>
      <c r="O7" s="72" t="e">
        <f t="shared" ref="O7:O15" si="1">M7/L7</f>
        <v>#DIV/0!</v>
      </c>
      <c r="P7" s="89" t="e">
        <f>N7/L7</f>
        <v>#DIV/0!</v>
      </c>
      <c r="Q7" s="40"/>
    </row>
    <row r="8" spans="1:17" ht="15.75" customHeight="1" x14ac:dyDescent="0.25">
      <c r="A8" s="36"/>
      <c r="B8" s="36"/>
      <c r="C8" s="19"/>
      <c r="D8" s="45"/>
      <c r="E8" s="19"/>
      <c r="F8" s="19"/>
      <c r="G8" s="31"/>
      <c r="H8" s="19"/>
      <c r="I8" s="59">
        <f t="shared" ref="I8:I10" si="2">H8*G8</f>
        <v>0</v>
      </c>
      <c r="J8" s="71"/>
      <c r="K8" s="67"/>
      <c r="L8" s="72">
        <f t="shared" ref="L8:L10" si="3">K8*H8/15</f>
        <v>0</v>
      </c>
      <c r="M8" s="73">
        <f t="shared" ref="M8:M10" si="4">I8*J8</f>
        <v>0</v>
      </c>
      <c r="N8" s="74">
        <f t="shared" ref="N8:N10" si="5">M8/30</f>
        <v>0</v>
      </c>
      <c r="O8" s="72" t="e">
        <f t="shared" ref="O8:O10" si="6">M8/L8</f>
        <v>#DIV/0!</v>
      </c>
      <c r="P8" s="89" t="e">
        <f t="shared" ref="P8:P15" si="7">N8/L8</f>
        <v>#DIV/0!</v>
      </c>
      <c r="Q8" s="41"/>
    </row>
    <row r="9" spans="1:17" ht="15.75" customHeight="1" x14ac:dyDescent="0.25">
      <c r="A9" s="36"/>
      <c r="B9" s="36"/>
      <c r="C9" s="19"/>
      <c r="D9" s="45"/>
      <c r="E9" s="19"/>
      <c r="F9" s="19"/>
      <c r="G9" s="31"/>
      <c r="H9" s="19"/>
      <c r="I9" s="59">
        <f t="shared" si="2"/>
        <v>0</v>
      </c>
      <c r="J9" s="71"/>
      <c r="K9" s="67"/>
      <c r="L9" s="72">
        <f t="shared" si="3"/>
        <v>0</v>
      </c>
      <c r="M9" s="73">
        <f t="shared" si="4"/>
        <v>0</v>
      </c>
      <c r="N9" s="74">
        <f t="shared" si="5"/>
        <v>0</v>
      </c>
      <c r="O9" s="72" t="e">
        <f t="shared" si="6"/>
        <v>#DIV/0!</v>
      </c>
      <c r="P9" s="89" t="e">
        <f t="shared" si="7"/>
        <v>#DIV/0!</v>
      </c>
      <c r="Q9" s="41"/>
    </row>
    <row r="10" spans="1:17" ht="15.75" customHeight="1" x14ac:dyDescent="0.25">
      <c r="A10" s="36"/>
      <c r="B10" s="36"/>
      <c r="C10" s="19"/>
      <c r="D10" s="45"/>
      <c r="E10" s="19"/>
      <c r="F10" s="19"/>
      <c r="G10" s="31"/>
      <c r="H10" s="19"/>
      <c r="I10" s="59">
        <f t="shared" si="2"/>
        <v>0</v>
      </c>
      <c r="J10" s="71"/>
      <c r="K10" s="67"/>
      <c r="L10" s="72">
        <f t="shared" si="3"/>
        <v>0</v>
      </c>
      <c r="M10" s="73">
        <f t="shared" si="4"/>
        <v>0</v>
      </c>
      <c r="N10" s="74">
        <f t="shared" si="5"/>
        <v>0</v>
      </c>
      <c r="O10" s="72" t="e">
        <f t="shared" si="6"/>
        <v>#DIV/0!</v>
      </c>
      <c r="P10" s="89" t="e">
        <f t="shared" si="7"/>
        <v>#DIV/0!</v>
      </c>
      <c r="Q10" s="41"/>
    </row>
    <row r="11" spans="1:17" ht="15.75" customHeight="1" x14ac:dyDescent="0.25">
      <c r="A11" s="36"/>
      <c r="B11" s="36"/>
      <c r="C11" s="36"/>
      <c r="D11" s="45"/>
      <c r="E11" s="36"/>
      <c r="F11" s="19"/>
      <c r="G11" s="31"/>
      <c r="H11" s="19"/>
      <c r="I11" s="59">
        <f t="shared" ref="I11:I15" si="8">G11*H11</f>
        <v>0</v>
      </c>
      <c r="J11" s="71"/>
      <c r="K11" s="67"/>
      <c r="L11" s="72">
        <f t="shared" si="0"/>
        <v>0</v>
      </c>
      <c r="M11" s="73">
        <f t="shared" ref="M11:M15" si="9">(I11*J11)</f>
        <v>0</v>
      </c>
      <c r="N11" s="74">
        <f t="shared" ref="N11:N15" si="10">M11/30</f>
        <v>0</v>
      </c>
      <c r="O11" s="72" t="e">
        <f t="shared" si="1"/>
        <v>#DIV/0!</v>
      </c>
      <c r="P11" s="89" t="e">
        <f t="shared" si="7"/>
        <v>#DIV/0!</v>
      </c>
      <c r="Q11" s="41"/>
    </row>
    <row r="12" spans="1:17" ht="15.75" customHeight="1" x14ac:dyDescent="0.25">
      <c r="A12" s="36"/>
      <c r="B12" s="20"/>
      <c r="C12" s="20"/>
      <c r="D12" s="45"/>
      <c r="E12" s="20"/>
      <c r="F12" s="20"/>
      <c r="G12" s="20"/>
      <c r="H12" s="20"/>
      <c r="I12" s="59">
        <f t="shared" si="8"/>
        <v>0</v>
      </c>
      <c r="J12" s="11"/>
      <c r="K12" s="11"/>
      <c r="L12" s="72">
        <f t="shared" si="0"/>
        <v>0</v>
      </c>
      <c r="M12" s="73">
        <f t="shared" si="9"/>
        <v>0</v>
      </c>
      <c r="N12" s="74">
        <f t="shared" si="10"/>
        <v>0</v>
      </c>
      <c r="O12" s="72" t="e">
        <f t="shared" si="1"/>
        <v>#DIV/0!</v>
      </c>
      <c r="P12" s="89" t="e">
        <f t="shared" si="7"/>
        <v>#DIV/0!</v>
      </c>
      <c r="Q12" s="41"/>
    </row>
    <row r="13" spans="1:17" ht="15.75" customHeight="1" x14ac:dyDescent="0.25">
      <c r="A13" s="36"/>
      <c r="B13" s="20"/>
      <c r="C13" s="20"/>
      <c r="D13" s="45"/>
      <c r="E13" s="20"/>
      <c r="F13" s="20"/>
      <c r="G13" s="20"/>
      <c r="H13" s="20"/>
      <c r="I13" s="73">
        <f t="shared" si="8"/>
        <v>0</v>
      </c>
      <c r="J13" s="11"/>
      <c r="K13" s="11"/>
      <c r="L13" s="72">
        <f t="shared" si="0"/>
        <v>0</v>
      </c>
      <c r="M13" s="73">
        <f t="shared" si="9"/>
        <v>0</v>
      </c>
      <c r="N13" s="74">
        <f t="shared" si="10"/>
        <v>0</v>
      </c>
      <c r="O13" s="72" t="e">
        <f t="shared" si="1"/>
        <v>#DIV/0!</v>
      </c>
      <c r="P13" s="89" t="e">
        <f t="shared" si="7"/>
        <v>#DIV/0!</v>
      </c>
      <c r="Q13" s="41"/>
    </row>
    <row r="14" spans="1:17" ht="15.75" customHeight="1" x14ac:dyDescent="0.25">
      <c r="A14" s="36"/>
      <c r="B14" s="20"/>
      <c r="C14" s="20"/>
      <c r="D14" s="45"/>
      <c r="E14" s="20"/>
      <c r="F14" s="20"/>
      <c r="G14" s="20"/>
      <c r="H14" s="20"/>
      <c r="I14" s="73">
        <f t="shared" si="8"/>
        <v>0</v>
      </c>
      <c r="J14" s="11"/>
      <c r="K14" s="11"/>
      <c r="L14" s="72">
        <f t="shared" si="0"/>
        <v>0</v>
      </c>
      <c r="M14" s="73">
        <f t="shared" si="9"/>
        <v>0</v>
      </c>
      <c r="N14" s="74">
        <f t="shared" si="10"/>
        <v>0</v>
      </c>
      <c r="O14" s="72" t="e">
        <f t="shared" si="1"/>
        <v>#DIV/0!</v>
      </c>
      <c r="P14" s="89" t="e">
        <f t="shared" si="7"/>
        <v>#DIV/0!</v>
      </c>
      <c r="Q14" s="41"/>
    </row>
    <row r="15" spans="1:17" ht="15.75" customHeight="1" x14ac:dyDescent="0.25">
      <c r="A15" s="36"/>
      <c r="B15" s="3"/>
      <c r="C15" s="3"/>
      <c r="D15" s="45"/>
      <c r="E15" s="3"/>
      <c r="F15" s="3"/>
      <c r="G15" s="3"/>
      <c r="H15" s="3"/>
      <c r="I15" s="73">
        <f t="shared" si="8"/>
        <v>0</v>
      </c>
      <c r="J15" s="75"/>
      <c r="K15" s="75"/>
      <c r="L15" s="72">
        <f t="shared" si="0"/>
        <v>0</v>
      </c>
      <c r="M15" s="73">
        <f t="shared" si="9"/>
        <v>0</v>
      </c>
      <c r="N15" s="74">
        <f t="shared" si="10"/>
        <v>0</v>
      </c>
      <c r="O15" s="72" t="e">
        <f t="shared" si="1"/>
        <v>#DIV/0!</v>
      </c>
      <c r="P15" s="89" t="e">
        <f t="shared" si="7"/>
        <v>#DIV/0!</v>
      </c>
      <c r="Q15" s="41"/>
    </row>
    <row r="16" spans="1:17" ht="18.75" customHeight="1" x14ac:dyDescent="0.25">
      <c r="A16" s="118" t="s">
        <v>135</v>
      </c>
      <c r="B16" s="118"/>
      <c r="C16" s="118"/>
      <c r="D16" s="118"/>
      <c r="E16" s="118"/>
      <c r="F16" s="118"/>
      <c r="G16" s="118"/>
      <c r="H16" s="118"/>
      <c r="I16" s="118"/>
      <c r="J16" s="118"/>
      <c r="K16" s="118"/>
      <c r="L16" s="118"/>
      <c r="M16" s="118"/>
      <c r="N16" s="118"/>
      <c r="O16" s="118"/>
      <c r="P16" s="118"/>
      <c r="Q16" s="119"/>
    </row>
    <row r="17" spans="1:17" x14ac:dyDescent="0.25">
      <c r="A17" s="120"/>
      <c r="B17" s="121"/>
      <c r="C17" s="121"/>
      <c r="D17" s="121"/>
      <c r="E17" s="121"/>
      <c r="F17" s="121"/>
      <c r="G17" s="121"/>
      <c r="H17" s="121"/>
      <c r="I17" s="121"/>
      <c r="J17" s="121"/>
      <c r="K17" s="121"/>
      <c r="L17" s="121"/>
      <c r="M17" s="121"/>
      <c r="N17" s="121"/>
      <c r="O17" s="121"/>
      <c r="P17" s="121"/>
      <c r="Q17" s="122"/>
    </row>
    <row r="18" spans="1:17" x14ac:dyDescent="0.25">
      <c r="A18" s="123"/>
      <c r="B18" s="124"/>
      <c r="C18" s="124"/>
      <c r="D18" s="124"/>
      <c r="E18" s="124"/>
      <c r="F18" s="124"/>
      <c r="G18" s="124"/>
      <c r="H18" s="124"/>
      <c r="I18" s="124"/>
      <c r="J18" s="124"/>
      <c r="K18" s="124"/>
      <c r="L18" s="124"/>
      <c r="M18" s="124"/>
      <c r="N18" s="124"/>
      <c r="O18" s="124"/>
      <c r="P18" s="124"/>
      <c r="Q18" s="125"/>
    </row>
    <row r="19" spans="1:17" x14ac:dyDescent="0.25">
      <c r="A19" s="123"/>
      <c r="B19" s="124"/>
      <c r="C19" s="124"/>
      <c r="D19" s="124"/>
      <c r="E19" s="124"/>
      <c r="F19" s="124"/>
      <c r="G19" s="124"/>
      <c r="H19" s="124"/>
      <c r="I19" s="124"/>
      <c r="J19" s="124"/>
      <c r="K19" s="124"/>
      <c r="L19" s="124"/>
      <c r="M19" s="124"/>
      <c r="N19" s="124"/>
      <c r="O19" s="124"/>
      <c r="P19" s="124"/>
      <c r="Q19" s="125"/>
    </row>
    <row r="20" spans="1:17" x14ac:dyDescent="0.25">
      <c r="A20" s="123"/>
      <c r="B20" s="124"/>
      <c r="C20" s="124"/>
      <c r="D20" s="124"/>
      <c r="E20" s="124"/>
      <c r="F20" s="124"/>
      <c r="G20" s="124"/>
      <c r="H20" s="124"/>
      <c r="I20" s="124"/>
      <c r="J20" s="124"/>
      <c r="K20" s="124"/>
      <c r="L20" s="124"/>
      <c r="M20" s="124"/>
      <c r="N20" s="124"/>
      <c r="O20" s="124"/>
      <c r="P20" s="124"/>
      <c r="Q20" s="125"/>
    </row>
    <row r="21" spans="1:17" x14ac:dyDescent="0.25">
      <c r="A21" s="126"/>
      <c r="B21" s="127"/>
      <c r="C21" s="127"/>
      <c r="D21" s="127"/>
      <c r="E21" s="127"/>
      <c r="F21" s="127"/>
      <c r="G21" s="127"/>
      <c r="H21" s="127"/>
      <c r="I21" s="127"/>
      <c r="J21" s="127"/>
      <c r="K21" s="127"/>
      <c r="L21" s="127"/>
      <c r="M21" s="127"/>
      <c r="N21" s="127"/>
      <c r="O21" s="127"/>
      <c r="P21" s="127"/>
      <c r="Q21" s="128"/>
    </row>
    <row r="22" spans="1:17" x14ac:dyDescent="0.25">
      <c r="B22" s="28"/>
      <c r="C22" s="28"/>
      <c r="D22" s="28"/>
      <c r="E22" s="28"/>
      <c r="F22" s="28"/>
      <c r="G22" s="28"/>
      <c r="H22" s="28"/>
      <c r="I22" s="70"/>
      <c r="J22" s="70"/>
      <c r="K22" s="70"/>
      <c r="L22" s="70"/>
      <c r="M22" s="70"/>
      <c r="N22" s="70"/>
      <c r="O22" s="70"/>
      <c r="P22" s="70"/>
    </row>
  </sheetData>
  <sheetProtection formatCells="0" insertRows="0" deleteRows="0"/>
  <mergeCells count="7">
    <mergeCell ref="A16:Q16"/>
    <mergeCell ref="A17:Q21"/>
    <mergeCell ref="H1:J1"/>
    <mergeCell ref="H2:J2"/>
    <mergeCell ref="I3:K3"/>
    <mergeCell ref="A3:G3"/>
    <mergeCell ref="A4:G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410CC632-DA6B-42C0-8345-5AC10F858078}">
      <formula1>"Summer 24, Fall 24, Spring 25, Other (Please Specify)"</formula1>
    </dataValidation>
  </dataValidations>
  <pageMargins left="0.2" right="0.2" top="0.4" bottom="0.5" header="0.3" footer="0.32"/>
  <pageSetup scale="60" fitToHeight="0" orientation="landscape" r:id="rId1"/>
  <headerFooter>
    <oddFooter>&amp;C&amp;"-,Bold"&amp;16&amp;A&amp;R&amp;9&amp;P of &amp;N</oddFooter>
  </headerFooter>
  <customProperties>
    <customPr name="LastActive"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errorTitle="Invalid Modality" error="Select Cancel and choose Modality from list." promptTitle="Select Modality" prompt="Select Modality from list" xr:uid="{92A6F464-FFD3-4004-A4CC-6CC572F101A4}">
          <x14:formula1>
            <xm:f>Definitions!$A$3:$A$8</xm:f>
          </x14:formula1>
          <xm:sqref>D7:D15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21"/>
  <sheetViews>
    <sheetView workbookViewId="0"/>
  </sheetViews>
  <sheetFormatPr defaultColWidth="8.85546875" defaultRowHeight="15" x14ac:dyDescent="0.25"/>
  <cols>
    <col min="1" max="1" width="13.140625" customWidth="1"/>
  </cols>
  <sheetData>
    <row r="2" spans="1:2" x14ac:dyDescent="0.25">
      <c r="A2" t="s">
        <v>136</v>
      </c>
    </row>
    <row r="3" spans="1:2" x14ac:dyDescent="0.25">
      <c r="A3" t="s">
        <v>44</v>
      </c>
      <c r="B3" t="s">
        <v>137</v>
      </c>
    </row>
    <row r="4" spans="1:2" x14ac:dyDescent="0.25">
      <c r="A4" t="s">
        <v>67</v>
      </c>
      <c r="B4" t="s">
        <v>138</v>
      </c>
    </row>
    <row r="5" spans="1:2" x14ac:dyDescent="0.25">
      <c r="A5" t="s">
        <v>39</v>
      </c>
      <c r="B5" t="s">
        <v>139</v>
      </c>
    </row>
    <row r="6" spans="1:2" x14ac:dyDescent="0.25">
      <c r="A6" t="s">
        <v>37</v>
      </c>
      <c r="B6" t="s">
        <v>140</v>
      </c>
    </row>
    <row r="7" spans="1:2" x14ac:dyDescent="0.25">
      <c r="A7" t="s">
        <v>69</v>
      </c>
      <c r="B7" t="s">
        <v>141</v>
      </c>
    </row>
    <row r="8" spans="1:2" x14ac:dyDescent="0.25">
      <c r="A8" t="s">
        <v>142</v>
      </c>
      <c r="B8" t="s">
        <v>143</v>
      </c>
    </row>
    <row r="11" spans="1:2" x14ac:dyDescent="0.25">
      <c r="A11" t="s">
        <v>144</v>
      </c>
    </row>
    <row r="12" spans="1:2" x14ac:dyDescent="0.25">
      <c r="A12" t="s">
        <v>145</v>
      </c>
    </row>
    <row r="13" spans="1:2" x14ac:dyDescent="0.25">
      <c r="A13" t="s">
        <v>146</v>
      </c>
    </row>
    <row r="14" spans="1:2" x14ac:dyDescent="0.25">
      <c r="A14" t="s">
        <v>147</v>
      </c>
    </row>
    <row r="15" spans="1:2" x14ac:dyDescent="0.25">
      <c r="A15" t="s">
        <v>36</v>
      </c>
    </row>
    <row r="17" spans="1:1" x14ac:dyDescent="0.25">
      <c r="A17" t="s">
        <v>148</v>
      </c>
    </row>
    <row r="18" spans="1:1" x14ac:dyDescent="0.25">
      <c r="A18" t="s">
        <v>65</v>
      </c>
    </row>
    <row r="19" spans="1:1" x14ac:dyDescent="0.25">
      <c r="A19" t="s">
        <v>149</v>
      </c>
    </row>
    <row r="20" spans="1:1" x14ac:dyDescent="0.25">
      <c r="A20" t="s">
        <v>150</v>
      </c>
    </row>
    <row r="21" spans="1:1" x14ac:dyDescent="0.25">
      <c r="A21" t="s">
        <v>88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Summer 25</vt:lpstr>
      <vt:lpstr>Fall 25</vt:lpstr>
      <vt:lpstr>Spring 26</vt:lpstr>
      <vt:lpstr>2025-26 Summary</vt:lpstr>
      <vt:lpstr>Proposed Additions</vt:lpstr>
      <vt:lpstr>Definitions</vt:lpstr>
      <vt:lpstr>'Fall 25'!Print_Area</vt:lpstr>
      <vt:lpstr>'Spring 26'!Print_Area</vt:lpstr>
      <vt:lpstr>'Summer 25'!Print_Area</vt:lpstr>
      <vt:lpstr>'Fall 25'!Print_Titles</vt:lpstr>
      <vt:lpstr>'Proposed Additions'!Print_Titles</vt:lpstr>
      <vt:lpstr>'Spring 26'!Print_Titles</vt:lpstr>
      <vt:lpstr>'Summer 25'!Print_Titles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Staff</dc:creator>
  <cp:keywords/>
  <dc:description/>
  <cp:lastModifiedBy>Nan Ho</cp:lastModifiedBy>
  <cp:revision/>
  <dcterms:created xsi:type="dcterms:W3CDTF">2013-10-25T01:46:28Z</dcterms:created>
  <dcterms:modified xsi:type="dcterms:W3CDTF">2025-02-07T02:36:48Z</dcterms:modified>
  <cp:category/>
  <cp:contentStatus/>
</cp:coreProperties>
</file>